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C:\Users\gestrads\Documents\Consejo Seccional Valle\Tercer trimestre 2024\"/>
    </mc:Choice>
  </mc:AlternateContent>
  <xr:revisionPtr revIDLastSave="0" documentId="13_ncr:1_{3ABE26E0-FB3A-4C68-9F24-442B884202E3}" xr6:coauthVersionLast="47" xr6:coauthVersionMax="47" xr10:uidLastSave="{00000000-0000-0000-0000-000000000000}"/>
  <bookViews>
    <workbookView xWindow="-120" yWindow="-120" windowWidth="29040" windowHeight="15720" tabRatio="898" firstSheet="5" activeTab="12"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Riesgos'!$A$1:$N$13</definedName>
    <definedName name="_xlnm.Print_Area" localSheetId="6">'6. Valoración Controles'!$A$1:$V$13</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28" l="1"/>
  <c r="C17" i="28"/>
  <c r="C10" i="28"/>
  <c r="C40" i="18" l="1"/>
  <c r="C50" i="18"/>
  <c r="C50" i="31"/>
  <c r="C40" i="31"/>
  <c r="C50" i="32"/>
  <c r="C40" i="32"/>
  <c r="C50" i="30"/>
  <c r="C40" i="30"/>
  <c r="A40" i="28" l="1"/>
  <c r="A30" i="28"/>
  <c r="A20" i="28"/>
  <c r="A14"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49" i="27"/>
  <c r="K48" i="27"/>
  <c r="K47" i="27"/>
  <c r="K46" i="27"/>
  <c r="L45" i="27"/>
  <c r="K45" i="27" s="1"/>
  <c r="K44" i="27"/>
  <c r="L43" i="27"/>
  <c r="K43" i="27" s="1"/>
  <c r="K42" i="27"/>
  <c r="L41" i="27"/>
  <c r="K41" i="27" s="1"/>
  <c r="L40" i="27"/>
  <c r="G40" i="27"/>
  <c r="B40" i="28"/>
  <c r="L49" i="28"/>
  <c r="C49" i="28"/>
  <c r="L48" i="28"/>
  <c r="C48" i="28"/>
  <c r="L47" i="28"/>
  <c r="C47" i="28"/>
  <c r="L46" i="28"/>
  <c r="C46" i="28"/>
  <c r="L45" i="28"/>
  <c r="C45" i="28"/>
  <c r="L44" i="28"/>
  <c r="J44" i="28"/>
  <c r="C44" i="28"/>
  <c r="L43" i="28"/>
  <c r="J43" i="28"/>
  <c r="C43" i="28"/>
  <c r="J42" i="28"/>
  <c r="C42" i="28"/>
  <c r="R41" i="28"/>
  <c r="J41" i="28"/>
  <c r="C41" i="28"/>
  <c r="R40" i="28"/>
  <c r="S40" i="28" s="1"/>
  <c r="L40" i="28"/>
  <c r="J40" i="28"/>
  <c r="C40" i="28"/>
  <c r="K40" i="28" l="1"/>
  <c r="B30" i="31"/>
  <c r="B30" i="32"/>
  <c r="B30" i="30"/>
  <c r="C30" i="31"/>
  <c r="C30" i="32"/>
  <c r="C30" i="30"/>
  <c r="B40" i="31"/>
  <c r="B40" i="32"/>
  <c r="B40" i="30"/>
  <c r="B50" i="31"/>
  <c r="B50" i="32"/>
  <c r="B50" i="30"/>
  <c r="A30" i="31"/>
  <c r="A30" i="32"/>
  <c r="A30" i="30"/>
  <c r="A40" i="31"/>
  <c r="A40" i="32"/>
  <c r="A40" i="30"/>
  <c r="A50" i="31"/>
  <c r="A50" i="32"/>
  <c r="A50" i="30"/>
  <c r="I50" i="29"/>
  <c r="H40" i="27"/>
  <c r="F50" i="29" s="1"/>
  <c r="E50" i="29"/>
  <c r="M40" i="27"/>
  <c r="K40" i="27"/>
  <c r="N40" i="27" l="1"/>
  <c r="H50" i="29" s="1"/>
  <c r="G50" i="29"/>
  <c r="C29" i="28"/>
  <c r="C28" i="28"/>
  <c r="C27" i="28"/>
  <c r="C26" i="28"/>
  <c r="C25" i="28"/>
  <c r="C24" i="28"/>
  <c r="J34" i="28"/>
  <c r="J33" i="28"/>
  <c r="R12" i="28"/>
  <c r="R11" i="28"/>
  <c r="L39" i="28" l="1"/>
  <c r="L20" i="28"/>
  <c r="L21" i="28"/>
  <c r="L22" i="28"/>
  <c r="L23" i="28"/>
  <c r="L24" i="28"/>
  <c r="L25" i="28"/>
  <c r="L26" i="28"/>
  <c r="L27" i="28"/>
  <c r="L28" i="28"/>
  <c r="L29" i="28"/>
  <c r="L30" i="28"/>
  <c r="L32" i="28"/>
  <c r="L33" i="28"/>
  <c r="L34" i="28"/>
  <c r="L35" i="28"/>
  <c r="L36" i="28"/>
  <c r="L37" i="28"/>
  <c r="L38" i="28"/>
  <c r="L30" i="27"/>
  <c r="L31" i="27"/>
  <c r="K31" i="27" s="1"/>
  <c r="L33" i="27"/>
  <c r="K33" i="27" s="1"/>
  <c r="L35" i="27"/>
  <c r="K35" i="27" s="1"/>
  <c r="K32" i="27"/>
  <c r="K34" i="27"/>
  <c r="K36" i="27"/>
  <c r="K37" i="27"/>
  <c r="K38" i="27"/>
  <c r="K39" i="27"/>
  <c r="J16" i="28"/>
  <c r="J17" i="28"/>
  <c r="J18" i="28"/>
  <c r="J12" i="28"/>
  <c r="B30" i="28"/>
  <c r="B20" i="28"/>
  <c r="C30" i="28"/>
  <c r="C31" i="28"/>
  <c r="C32" i="28"/>
  <c r="C33" i="28"/>
  <c r="C34" i="28"/>
  <c r="C35" i="28"/>
  <c r="C36" i="28"/>
  <c r="C37" i="28"/>
  <c r="C38" i="28"/>
  <c r="C39" i="28"/>
  <c r="C20" i="28"/>
  <c r="C21" i="28"/>
  <c r="C22" i="28"/>
  <c r="C23" i="28"/>
  <c r="C19" i="28"/>
  <c r="C15" i="28"/>
  <c r="C16" i="28"/>
  <c r="C14" i="28"/>
  <c r="H30" i="27" l="1"/>
  <c r="E40" i="29"/>
  <c r="M30" i="27"/>
  <c r="K30" i="27"/>
  <c r="N30" i="27" l="1"/>
  <c r="H40" i="29" s="1"/>
  <c r="G40" i="29"/>
  <c r="U40" i="28"/>
  <c r="F40" i="29"/>
  <c r="T40" i="28"/>
  <c r="G14" i="27"/>
  <c r="H14" i="27" s="1"/>
  <c r="K19" i="27"/>
  <c r="K17" i="27"/>
  <c r="L15" i="27"/>
  <c r="K15" i="27" s="1"/>
  <c r="R15" i="28"/>
  <c r="R16" i="28"/>
  <c r="R17" i="28"/>
  <c r="R18" i="28"/>
  <c r="R19" i="28"/>
  <c r="R14" i="28"/>
  <c r="S14" i="28" s="1"/>
  <c r="R20" i="28"/>
  <c r="S20" i="28" s="1"/>
  <c r="G20" i="27"/>
  <c r="H20" i="27" s="1"/>
  <c r="R30" i="28"/>
  <c r="S30" i="28" s="1"/>
  <c r="I40" i="29" s="1"/>
  <c r="R31" i="28"/>
  <c r="L20" i="27"/>
  <c r="K20" i="27" s="1"/>
  <c r="J32" i="28"/>
  <c r="J31" i="28"/>
  <c r="J30" i="28"/>
  <c r="B14" i="28"/>
  <c r="L20" i="29"/>
  <c r="E29" i="29"/>
  <c r="E28" i="29"/>
  <c r="E27" i="29"/>
  <c r="E26" i="29"/>
  <c r="E25" i="29"/>
  <c r="E24" i="29"/>
  <c r="E23" i="29"/>
  <c r="E22" i="29"/>
  <c r="E21" i="29"/>
  <c r="E20" i="29"/>
  <c r="C20" i="29"/>
  <c r="C20" i="18" s="1"/>
  <c r="B20" i="29"/>
  <c r="B20" i="18" s="1"/>
  <c r="A20" i="29"/>
  <c r="A20" i="18" s="1"/>
  <c r="L14" i="27"/>
  <c r="K16" i="27"/>
  <c r="K18" i="27"/>
  <c r="K29" i="27"/>
  <c r="K28" i="27"/>
  <c r="K27" i="27"/>
  <c r="K26" i="27"/>
  <c r="L25" i="27"/>
  <c r="K25" i="27" s="1"/>
  <c r="K24" i="27"/>
  <c r="L23" i="27"/>
  <c r="K23" i="27" s="1"/>
  <c r="K22" i="27"/>
  <c r="L21" i="27"/>
  <c r="K21" i="27" s="1"/>
  <c r="L13" i="28"/>
  <c r="L11" i="28"/>
  <c r="G10" i="27"/>
  <c r="H10" i="27" s="1"/>
  <c r="K13" i="27"/>
  <c r="K11" i="27"/>
  <c r="J29" i="28"/>
  <c r="J28" i="28"/>
  <c r="J27" i="28"/>
  <c r="J26" i="28"/>
  <c r="J25" i="28"/>
  <c r="J24" i="28"/>
  <c r="J23" i="28"/>
  <c r="J22" i="28"/>
  <c r="J21" i="28"/>
  <c r="J20" i="28"/>
  <c r="J15" i="28"/>
  <c r="J14" i="28"/>
  <c r="C13" i="28"/>
  <c r="A10" i="28"/>
  <c r="B10" i="28"/>
  <c r="I33" i="5" a="1"/>
  <c r="I33" i="5" s="1"/>
  <c r="C10" i="29"/>
  <c r="C10" i="18" s="1"/>
  <c r="L12" i="28"/>
  <c r="L10" i="28"/>
  <c r="C11" i="28"/>
  <c r="C12" i="28"/>
  <c r="L12" i="27"/>
  <c r="K12" i="27" s="1"/>
  <c r="L10" i="27"/>
  <c r="K10" i="27" s="1"/>
  <c r="I21" i="5"/>
  <c r="I22" i="5"/>
  <c r="E11" i="29"/>
  <c r="E12" i="29"/>
  <c r="E13" i="29"/>
  <c r="E14" i="29"/>
  <c r="E15" i="29"/>
  <c r="E16" i="29"/>
  <c r="E17" i="29"/>
  <c r="E18" i="29"/>
  <c r="E19" i="29"/>
  <c r="R10" i="28"/>
  <c r="S10" i="28" s="1"/>
  <c r="J11" i="28"/>
  <c r="J10" i="28"/>
  <c r="K10" i="28" s="1"/>
  <c r="E10" i="29"/>
  <c r="B10" i="29"/>
  <c r="B10" i="18" s="1"/>
  <c r="A10" i="29"/>
  <c r="A10" i="18" s="1"/>
  <c r="L10" i="29"/>
  <c r="I27" i="5" a="1"/>
  <c r="I27" i="5" l="1"/>
  <c r="K20" i="28"/>
  <c r="A10" i="31"/>
  <c r="A10" i="32"/>
  <c r="A10" i="30"/>
  <c r="B10" i="31"/>
  <c r="B10" i="32"/>
  <c r="B10" i="30"/>
  <c r="C10" i="31"/>
  <c r="C10" i="32"/>
  <c r="C10" i="30"/>
  <c r="A20" i="31"/>
  <c r="A20" i="32"/>
  <c r="A20" i="30"/>
  <c r="B20" i="31"/>
  <c r="B20" i="32"/>
  <c r="B20" i="30"/>
  <c r="C20" i="31"/>
  <c r="C20" i="32"/>
  <c r="C20" i="30"/>
  <c r="T20" i="28"/>
  <c r="J30" i="29" s="1"/>
  <c r="D30" i="18" s="1"/>
  <c r="F30" i="29"/>
  <c r="V40" i="28"/>
  <c r="M50" i="29" s="1"/>
  <c r="F50" i="18" s="1"/>
  <c r="J50" i="29"/>
  <c r="D50" i="18" s="1"/>
  <c r="K50" i="29"/>
  <c r="E50" i="18" s="1"/>
  <c r="L50" i="29"/>
  <c r="M14" i="27"/>
  <c r="G20" i="29" s="1"/>
  <c r="T10" i="28"/>
  <c r="K30" i="28"/>
  <c r="T30" i="28" s="1"/>
  <c r="J40" i="29" s="1"/>
  <c r="D40" i="18" s="1"/>
  <c r="K14" i="28"/>
  <c r="T14" i="28" s="1"/>
  <c r="M20" i="27"/>
  <c r="O20" i="27" s="1"/>
  <c r="M10" i="27"/>
  <c r="N10" i="27" s="1"/>
  <c r="H10" i="29" s="1"/>
  <c r="F20" i="29"/>
  <c r="F10" i="29"/>
  <c r="K14" i="27"/>
  <c r="N20" i="27" l="1"/>
  <c r="H30" i="29" s="1"/>
  <c r="D40" i="31"/>
  <c r="D40" i="32"/>
  <c r="D40" i="30"/>
  <c r="E50" i="31"/>
  <c r="E50" i="32"/>
  <c r="E50" i="30"/>
  <c r="D50" i="31"/>
  <c r="D50" i="32"/>
  <c r="D50" i="30"/>
  <c r="F50" i="31"/>
  <c r="F50" i="32"/>
  <c r="F50" i="30"/>
  <c r="D30" i="31"/>
  <c r="D30" i="32"/>
  <c r="D30" i="30"/>
  <c r="U30" i="28"/>
  <c r="V30" i="28" s="1"/>
  <c r="M40" i="29" s="1"/>
  <c r="F40" i="18" s="1"/>
  <c r="U20" i="28"/>
  <c r="K30" i="29" s="1"/>
  <c r="E30" i="18" s="1"/>
  <c r="G30" i="29"/>
  <c r="O14" i="27"/>
  <c r="N14" i="27"/>
  <c r="H20" i="29" s="1"/>
  <c r="U14" i="28"/>
  <c r="K20" i="29" s="1"/>
  <c r="E20" i="18" s="1"/>
  <c r="G10" i="29"/>
  <c r="U10" i="28"/>
  <c r="K10" i="29" s="1"/>
  <c r="E10" i="18" s="1"/>
  <c r="O10" i="27"/>
  <c r="J10" i="29"/>
  <c r="D10" i="18" s="1"/>
  <c r="J20" i="29"/>
  <c r="D20" i="18" s="1"/>
  <c r="F40" i="31" l="1"/>
  <c r="F40" i="32"/>
  <c r="F40" i="30"/>
  <c r="D20" i="31"/>
  <c r="D20" i="32"/>
  <c r="D20" i="30"/>
  <c r="D10" i="31"/>
  <c r="D10" i="32"/>
  <c r="D10" i="30"/>
  <c r="E10" i="31"/>
  <c r="E10" i="32"/>
  <c r="E10" i="30"/>
  <c r="E20" i="31"/>
  <c r="E20" i="32"/>
  <c r="E20" i="30"/>
  <c r="E30" i="31"/>
  <c r="E30" i="32"/>
  <c r="E30" i="30"/>
  <c r="K40" i="29"/>
  <c r="E40" i="18" s="1"/>
  <c r="L40" i="29"/>
  <c r="V14" i="28"/>
  <c r="M20" i="29" s="1"/>
  <c r="F20" i="18" s="1"/>
  <c r="V10" i="28"/>
  <c r="M10" i="29" s="1"/>
  <c r="F10" i="18" s="1"/>
  <c r="V20" i="28"/>
  <c r="F10" i="31" l="1"/>
  <c r="F10" i="32"/>
  <c r="F10" i="30"/>
  <c r="F20" i="31"/>
  <c r="F20" i="32"/>
  <c r="F20" i="30"/>
  <c r="E40" i="31"/>
  <c r="E40" i="32"/>
  <c r="E40" i="30"/>
  <c r="M30" i="29"/>
  <c r="F30" i="18" s="1"/>
  <c r="F30" i="31" l="1"/>
  <c r="F30" i="32"/>
  <c r="F3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<sst xmlns="http://schemas.openxmlformats.org/spreadsheetml/2006/main" count="946" uniqueCount="518">
  <si>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</si>
  <si>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</si>
  <si>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</si>
  <si>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</si>
  <si>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</si>
  <si>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</si>
  <si>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</si>
  <si>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</si>
  <si>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</si>
  <si>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</si>
  <si>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</si>
  <si>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</si>
  <si>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</si>
  <si>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</si>
  <si>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</si>
  <si>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</si>
  <si>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</si>
  <si>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</si>
  <si>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</si>
  <si>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</si>
  <si>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</si>
  <si>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</si>
  <si>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</si>
  <si>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</si>
  <si>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</si>
  <si>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</si>
  <si>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</si>
  <si>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</si>
  <si>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Unidad de Desarrollo y Análisis Estadístico</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</si>
  <si>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</si>
  <si>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</si>
  <si>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</si>
  <si>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</si>
  <si>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</si>
  <si>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</si>
  <si>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</si>
  <si>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</si>
  <si>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</si>
  <si>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</si>
  <si>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</si>
  <si>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</si>
  <si>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</si>
  <si>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</si>
  <si>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</si>
  <si>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</si>
  <si>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</si>
  <si>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</si>
  <si>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</si>
  <si>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</si>
  <si>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</si>
  <si>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</si>
  <si>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</si>
  <si>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</si>
  <si>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</si>
  <si>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</si>
  <si>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</si>
  <si>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</si>
  <si>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</si>
  <si>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</si>
  <si>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</si>
  <si>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</si>
  <si>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</si>
  <si>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</si>
  <si>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</si>
  <si>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</si>
  <si>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</si>
  <si>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</si>
  <si>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</si>
  <si>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</si>
  <si>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</si>
  <si>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</si>
  <si>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</si>
  <si>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</si>
  <si>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</si>
  <si>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</si>
  <si>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</si>
  <si>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</si>
  <si>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</si>
  <si>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</si>
  <si>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</si>
  <si>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</si>
  <si>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</si>
  <si>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</si>
  <si>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</si>
  <si>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</si>
  <si>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</si>
  <si>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</si>
  <si>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</si>
  <si>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</si>
  <si>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</si>
  <si>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</si>
  <si>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</si>
  <si>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</si>
  <si>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</si>
  <si>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</si>
  <si>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</si>
  <si>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</si>
  <si>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</si>
  <si>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</si>
  <si>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</si>
  <si>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</si>
  <si>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</si>
  <si>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</si>
  <si>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</si>
  <si>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</si>
  <si>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</si>
  <si>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</si>
  <si>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</si>
  <si>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</si>
  <si>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</si>
  <si>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</si>
  <si>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</si>
  <si>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</si>
  <si>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</si>
  <si>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</si>
  <si>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</si>
  <si>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</si>
  <si>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</si>
  <si>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</si>
  <si>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</si>
  <si>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</si>
  <si>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</si>
  <si>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</si>
  <si>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</si>
  <si>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</si>
  <si>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</si>
  <si>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</si>
  <si>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</si>
  <si>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</si>
  <si>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</si>
  <si>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</si>
  <si>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</si>
  <si>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</si>
  <si>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</si>
  <si>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</si>
  <si>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</si>
  <si>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</si>
  <si>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</si>
  <si>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</si>
  <si>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</si>
  <si>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</si>
  <si>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</si>
  <si>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</si>
  <si>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</si>
  <si>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</si>
  <si>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</si>
  <si>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</si>
  <si>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</si>
  <si>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</si>
  <si>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</si>
  <si>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</si>
  <si>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</si>
  <si>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</si>
  <si>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</si>
  <si>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</si>
  <si>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</si>
  <si>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</si>
  <si>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</si>
  <si>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</si>
  <si>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</si>
  <si>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</si>
  <si>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</si>
  <si>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</si>
  <si>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</si>
  <si>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</si>
  <si>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</si>
  <si>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</si>
  <si>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</si>
  <si>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</si>
  <si>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</si>
  <si>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</si>
  <si>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</si>
  <si>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</si>
  <si>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</si>
  <si>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</si>
  <si>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</si>
  <si>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</si>
  <si>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</si>
  <si>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</si>
  <si>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</si>
  <si>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</si>
  <si>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</si>
  <si>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</si>
  <si>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</si>
  <si>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</si>
  <si>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</si>
  <si>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</si>
  <si>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</si>
  <si>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</si>
  <si>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</si>
  <si>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</si>
  <si>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</si>
  <si>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</si>
  <si>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</si>
  <si>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</si>
  <si>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</si>
  <si>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</si>
  <si>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</si>
  <si>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</si>
  <si>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</si>
  <si>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</si>
  <si>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</si>
  <si>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</si>
  <si>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</si>
  <si>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</si>
  <si>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</si>
  <si>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</si>
  <si>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</si>
  <si>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</si>
  <si>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</si>
  <si>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</si>
  <si>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</si>
  <si>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</si>
  <si>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</si>
  <si>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</si>
  <si>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</si>
  <si>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</si>
  <si>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</si>
  <si>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</si>
  <si>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</si>
  <si>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</si>
  <si>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</si>
  <si>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</si>
  <si>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</si>
  <si>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</si>
  <si>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</si>
  <si>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</si>
  <si>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</si>
  <si>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</si>
  <si>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</si>
  <si>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</si>
  <si>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</si>
  <si>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</si>
  <si>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</si>
  <si>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</si>
  <si>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</si>
  <si>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</si>
  <si>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</si>
  <si>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</si>
  <si>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</si>
  <si>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</si>
  <si>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</si>
  <si>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</si>
  <si>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</si>
  <si>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</si>
  <si>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</si>
  <si>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</si>
  <si>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</si>
  <si>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</si>
  <si>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</si>
  <si>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</si>
  <si>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</si>
  <si>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</si>
  <si>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</si>
  <si>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</si>
  <si>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</si>
  <si>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</si>
  <si>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</si>
  <si>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</si>
  <si>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</si>
  <si>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</si>
  <si>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</si>
  <si>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</si>
  <si>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</si>
  <si>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</si>
  <si>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</si>
  <si>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</si>
  <si>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</si>
  <si>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</si>
  <si>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</si>
  <si>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</si>
  <si>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</si>
  <si>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</si>
  <si>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</si>
  <si>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</si>
  <si>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</si>
  <si>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</si>
  <si>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</si>
  <si>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</si>
  <si>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</si>
  <si>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</si>
  <si>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</si>
  <si>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</si>
  <si>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</si>
  <si>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</si>
  <si>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</si>
  <si>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</si>
  <si>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</si>
  <si>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</si>
  <si>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</si>
  <si>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</si>
  <si>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</si>
  <si>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seccional, despachos a nivel departamental </t>
  </si>
  <si>
    <t>Equivocación o error en la toma de decisiones, respecto a las acciones adoptadas para reordenar o descongestionar el aparato de justicia causada por información estadística errada o insuficiente desgaste administrativo.</t>
  </si>
  <si>
    <t xml:space="preserve">De la entidad y sector justicia a nivel nacional </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</si>
  <si>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</si>
  <si>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</si>
  <si>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</si>
  <si>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</si>
  <si>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</si>
  <si>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</si>
  <si>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</si>
  <si>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</si>
  <si>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</si>
  <si>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</si>
  <si>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</si>
  <si>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</si>
  <si>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</si>
  <si>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</si>
  <si>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</si>
  <si>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</si>
  <si>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</si>
  <si>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</si>
  <si>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</si>
  <si>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</si>
  <si>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</si>
  <si>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</si>
  <si>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</si>
  <si>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</si>
  <si>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</si>
  <si>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</si>
  <si>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</si>
  <si>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</si>
  <si>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</si>
  <si>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</si>
  <si>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</si>
  <si>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</si>
  <si>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</si>
  <si>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</si>
  <si>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</si>
  <si>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</si>
  <si>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</si>
  <si>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</si>
  <si>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</si>
  <si>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</si>
  <si>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</si>
  <si>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</si>
  <si>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</si>
  <si>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</si>
  <si>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</si>
  <si>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</si>
  <si>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</si>
  <si>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</si>
  <si>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</si>
  <si>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</si>
  <si>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</si>
  <si>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</si>
  <si>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</si>
  <si>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</si>
  <si>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</si>
  <si>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</si>
  <si>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</si>
  <si>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</si>
  <si>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</si>
  <si>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</si>
  <si>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</si>
  <si>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</si>
  <si>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</si>
  <si>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</si>
  <si>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</si>
  <si>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</si>
  <si>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</si>
  <si>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</si>
  <si>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</si>
  <si>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</si>
  <si>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</si>
  <si>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</si>
  <si>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</si>
  <si>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</si>
  <si>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</si>
  <si>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</si>
  <si>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</si>
  <si>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</si>
  <si>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</si>
  <si>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</si>
  <si>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</si>
  <si>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</si>
  <si>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</si>
  <si>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</si>
  <si>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</si>
  <si>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</si>
  <si>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</si>
  <si>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</si>
  <si>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</si>
  <si>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</si>
  <si>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</si>
  <si>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</si>
  <si>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</si>
  <si>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</si>
  <si>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</si>
  <si>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</si>
  <si>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</si>
  <si>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</si>
  <si>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</si>
  <si>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</si>
  <si>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</si>
  <si>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</si>
  <si>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</si>
  <si>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</si>
  <si>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</si>
  <si>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</si>
  <si>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</si>
  <si>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</si>
  <si>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</si>
  <si>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</si>
  <si>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</si>
  <si>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</si>
  <si>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</si>
  <si>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</si>
  <si>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</si>
  <si>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</si>
  <si>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</si>
  <si>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</si>
  <si>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</si>
  <si>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</si>
  <si>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</si>
  <si>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</si>
  <si>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</si>
  <si>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</si>
  <si>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</si>
  <si>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</si>
  <si>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</si>
  <si>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</si>
  <si>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</si>
  <si>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</si>
  <si>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</si>
  <si>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</si>
  <si>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</si>
  <si>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</si>
  <si>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</si>
  <si>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</si>
  <si>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</si>
  <si>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</si>
  <si>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</si>
  <si>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</si>
  <si>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</si>
  <si>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</si>
  <si>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</si>
  <si>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</si>
  <si>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</si>
  <si>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</si>
  <si>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</si>
  <si>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</si>
  <si>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</si>
  <si>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</si>
  <si>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</si>
  <si>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</si>
  <si>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</si>
  <si>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</si>
  <si>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</si>
  <si>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</si>
  <si>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</si>
  <si>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</si>
  <si>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</si>
  <si>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</si>
  <si>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</si>
  <si>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</si>
  <si>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</si>
  <si>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</si>
  <si>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</si>
  <si>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</si>
  <si>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Nivel Central y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</si>
  <si>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</si>
  <si>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</si>
  <si>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</si>
  <si>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</si>
  <si>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</si>
  <si>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</si>
  <si>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</si>
  <si>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</si>
  <si>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</si>
  <si>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</si>
  <si>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</si>
  <si>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</si>
  <si>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</si>
  <si>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</si>
  <si>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</si>
  <si>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</si>
  <si>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X </t>
  </si>
  <si>
    <t>2. Inadecuado manejo de la información para la presentación de propuestas de reordenamiento o descongestión o para la adopción de medidas por parte de la seccional</t>
  </si>
  <si>
    <t xml:space="preserve"> 2. Presentación de propuestas incongruentes con la realidad</t>
  </si>
  <si>
    <t>3. Falta de inducción, entrenamiento y/o capacitación del personal encargado de elaborar las propuestas de reordenamiento y descongestión.</t>
  </si>
  <si>
    <t xml:space="preserve">4. Tardanza en el análisis y adopción de las medidas de reordenamiento y descongestión del sistema judicial </t>
  </si>
  <si>
    <t>5. Congestión de los asuntos a cargo de la Sala Seccional.</t>
  </si>
  <si>
    <t xml:space="preserve">3. Desactualización de la información demográfica y socioeconómica </t>
  </si>
  <si>
    <t>Desacierto en la presentación de propuestas de reordenamiento</t>
  </si>
  <si>
    <t>Normalización del procedimiento y datos necesarios para formular proyectos de reordenamiento y descongestión del sistema judicial</t>
  </si>
  <si>
    <t>Verificación, seguimiento y control de la información estadística reportada por los operadores judiciales en el SIERJU.</t>
  </si>
  <si>
    <t>Verificación, seguimiento y control de la información laboral administrativa allegada por los operadores judiciales</t>
  </si>
  <si>
    <t>Destinación de un grupo de trabajo al análisis, desarrollo y formulación de propuestas de reordenamiento o descongestión del sistema judicial</t>
  </si>
  <si>
    <t>Capacitación al equipo de trabajo encargado del análisis, desarrollo y formulación de proyectos de reordenamiento y descongestión del sistema Judicial.</t>
  </si>
  <si>
    <t xml:space="preserve">Comunicar abiertamente cualquier corrección o ajuste realizado en los datos estadísticos a las partes interesadas relevantes. </t>
  </si>
  <si>
    <t>Informar a todas las partes interesadas sobre las correcciones realizadas en la propuesta y las razones detrás de los errores identificados. Esto ayudará a mantener la transparencia y la confianza en el proceso.</t>
  </si>
  <si>
    <t>Incumplimiento de metas al presentar una propuesta inadecuada</t>
  </si>
  <si>
    <t>Proporcionar formación detallada sobre los procedimientos y herramientas utilizados en el proceso de elaboración de propuestas de reordenamiento y descongestión. Esto incluye capacitación en el uso de software especializado, bases de datos relevantes, y cualquier otro recurso necesario para llevar a cabo el trabajo de manera efectiva.</t>
  </si>
  <si>
    <t>Definir plazos claros y realistas para el análisis y la adopción de medidas de reordenamiento y descongestión. Estos plazos deben ser acordes con la complejidad de los casos y las necesidades del sistema judicia</t>
  </si>
  <si>
    <t>Identificar los casos más críticos y urgentes que contribuyen significativamente a la congestión y priorizar su resolución de manera expedita.</t>
  </si>
  <si>
    <t>Monitorear activamente el cumplimiento del Plan de Anticorrupción  formación en valores y principios propios de la entidad tomar medidas disciplinarias apropiadas en caso de violaciones.</t>
  </si>
  <si>
    <t xml:space="preserve">Capacitación en Codigo de Etica y Buen Gobierno </t>
  </si>
  <si>
    <t>Incluir la definición de roles y responsabilidades, procesos de almacenamiento seguro, controles de acceso, versionamiento de documentos, flujos de trabajo para aprobaciones y auditorías regulares</t>
  </si>
  <si>
    <t>Realizar un seguimiento regular del progreso de las acciones correctivas, evaluando su efectividad y realizando ajustes según sea necesario.</t>
  </si>
  <si>
    <t>Capacitación en cultura de la legalidad.</t>
  </si>
  <si>
    <t xml:space="preserve">reforzar la socializacion r el SGAS del Consejo Superior de la Judicatura. </t>
  </si>
  <si>
    <t>Verificación de antecedentes.</t>
  </si>
  <si>
    <t>Nivel Seccional</t>
  </si>
  <si>
    <t>X</t>
  </si>
  <si>
    <t>NO SE MATERIALIZÓ EL RIESGO</t>
  </si>
  <si>
    <t>El profesional encargado del área actualiza el mapa judicial periodicamente.</t>
  </si>
  <si>
    <t>El profesional encargado verificar la información estadística antes de presentar la propuesta al ente correspondiente</t>
  </si>
  <si>
    <t>El profesional encargado del área actualización  de la información oficial demográfica y socioeconómica</t>
  </si>
  <si>
    <t>El profesional encargado del área comunica abiertamente cualquier corrección o ajuste realizado en los datos estadísticos a las partes interesadas relevantes</t>
  </si>
  <si>
    <t>El profesional encargado del área establece controles de calidad adicionales en el proceso de manejo de la información, como la verificación cruzada de datos y la revisión por pares, para identificar y corregir errores de manera proactiva</t>
  </si>
  <si>
    <t>El profesional encargado del área revisa periodicamente la actualización  de la información oficial demográfica y socioeconómica</t>
  </si>
  <si>
    <t>Profesional Universitario</t>
  </si>
  <si>
    <t xml:space="preserve">Revisar de manera exhaustiva la información </t>
  </si>
  <si>
    <t>Revisar de manera exhaustiva la información a presentar a las partes interesadas</t>
  </si>
  <si>
    <t>CONSEJO SECCIONAL DE LA JUDICATURA DEL VALLE DEL CAUCA</t>
  </si>
  <si>
    <t>Consejo Seccional de la Judicatura del Valle del 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</si>
</sst>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0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vertical="center" wrapText="1"/>
    </xf>
    <xf numFmtId="0" fontId="52" fillId="3" borderId="8" xfId="0" applyFont="1" applyFill="1" applyBorder="1" applyAlignment="1">
      <alignment vertical="center"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52" fillId="3" borderId="8" xfId="0" applyFont="1" applyFill="1" applyBorder="1" applyAlignment="1">
      <alignment horizontal="left" vertical="top"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5" fillId="0" borderId="0" xfId="0" applyFont="1" applyAlignment="1">
      <alignmen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4" fillId="0" borderId="0" xfId="0" applyFont="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6" xfId="0" applyFont="1" applyFill="1" applyBorder="1" applyAlignment="1">
      <alignment horizontal="center"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23" xfId="0" applyFont="1" applyFill="1" applyBorder="1" applyAlignment="1">
      <alignment horizontal="center" vertical="center"/>
    </xf>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5" xfId="0" applyBorder="1" applyAlignment="1">
      <alignment horizontal="center" vertical="center" wrapText="1"/>
    </xf>
    <xf numFmtId="0" fontId="52" fillId="3" borderId="148" xfId="0" applyFont="1" applyFill="1" applyBorder="1" applyAlignment="1">
      <alignment horizontal="left" vertical="top" wrapText="1"/>
    </xf>
    <xf numFmtId="0" fontId="52" fillId="3" borderId="33" xfId="0" applyFont="1" applyFill="1" applyBorder="1" applyAlignment="1">
      <alignment horizontal="left" vertical="top" wrapText="1"/>
    </xf>
    <xf numFmtId="0" fontId="52" fillId="3" borderId="149" xfId="0" applyFont="1" applyFill="1" applyBorder="1" applyAlignment="1">
      <alignment horizontal="left" vertical="top" wrapText="1"/>
    </xf>
    <xf numFmtId="0" fontId="18" fillId="0" borderId="147" xfId="0" applyFont="1" applyBorder="1" applyAlignment="1">
      <alignment horizontal="left" vertical="top" wrapText="1"/>
    </xf>
    <xf numFmtId="0" fontId="18" fillId="0" borderId="8" xfId="0" applyFont="1" applyBorder="1" applyAlignment="1">
      <alignment horizontal="left" vertical="center" wrapText="1"/>
    </xf>
    <xf numFmtId="0" fontId="24" fillId="0" borderId="37" xfId="0" applyFont="1" applyBorder="1" applyAlignment="1" applyProtection="1">
      <alignment horizontal="left" vertical="center" wrapText="1"/>
      <protection locked="0"/>
    </xf>
    <xf numFmtId="0" fontId="52" fillId="3" borderId="8" xfId="0" applyFont="1" applyFill="1" applyBorder="1" applyAlignment="1">
      <alignment horizontal="left" vertical="center" wrapText="1"/>
    </xf>
    <xf numFmtId="2" fontId="0" fillId="0" borderId="25" xfId="3" applyNumberFormat="1" applyFont="1" applyBorder="1" applyAlignment="1">
      <alignment horizontal="left" vertical="center" wrapText="1"/>
    </xf>
    <xf numFmtId="2" fontId="0" fillId="0" borderId="8" xfId="3" applyNumberFormat="1" applyFont="1" applyBorder="1" applyAlignment="1">
      <alignment horizontal="left" vertical="center" wrapText="1"/>
    </xf>
    <xf numFmtId="0" fontId="23" fillId="0" borderId="105" xfId="0" applyFont="1" applyBorder="1" applyAlignment="1">
      <alignment horizontal="left" vertical="center" wrapText="1"/>
    </xf>
    <xf numFmtId="0" fontId="23" fillId="0" borderId="107" xfId="0" applyFont="1" applyBorder="1" applyAlignment="1">
      <alignment horizontal="left"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0" fillId="0" borderId="0" xfId="0" applyBorder="1" applyAlignment="1">
      <alignment horizontal="left" vertical="top" wrapText="1"/>
    </xf>
    <xf numFmtId="0" fontId="76" fillId="0" borderId="127"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76" fillId="0" borderId="126"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7" fillId="19" borderId="126"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justify" vertical="center" wrapText="1"/>
      <protection locked="0"/>
    </xf>
    <xf numFmtId="0" fontId="75" fillId="5" borderId="123" xfId="0" applyFont="1" applyFill="1" applyBorder="1" applyAlignment="1" applyProtection="1">
      <alignment horizontal="justify" vertical="center"/>
      <protection locked="0"/>
    </xf>
    <xf numFmtId="0" fontId="75" fillId="5" borderId="123" xfId="0" applyFont="1" applyFill="1" applyBorder="1" applyAlignment="1" applyProtection="1">
      <alignment horizontal="left" vertical="center" wrapText="1"/>
      <protection locked="0"/>
    </xf>
    <xf numFmtId="0" fontId="80" fillId="0" borderId="0" xfId="0" applyFont="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82" fillId="19" borderId="123" xfId="0" applyFont="1" applyFill="1" applyBorder="1" applyAlignment="1">
      <alignment horizontal="center" vertical="center"/>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9" fillId="3" borderId="0" xfId="1" applyFont="1" applyFill="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9" fontId="18" fillId="0" borderId="25" xfId="4" applyFont="1" applyBorder="1" applyAlignment="1">
      <alignment horizontal="center"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18" fillId="0" borderId="25"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11" borderId="13" xfId="0" applyFont="1" applyFill="1" applyBorder="1" applyAlignment="1">
      <alignment horizontal="center" vertical="center" wrapText="1"/>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6" fillId="4" borderId="8" xfId="0" applyFont="1" applyFill="1" applyBorder="1" applyAlignment="1">
      <alignment horizontal="left"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9" fontId="18" fillId="0" borderId="37"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37" xfId="0" applyFont="1" applyBorder="1" applyAlignment="1">
      <alignment horizontal="center" vertical="center" wrapText="1"/>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64" fillId="4" borderId="0" xfId="0" applyFont="1" applyFill="1" applyAlignment="1">
      <alignment horizontal="center" vertical="center"/>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0" fillId="0" borderId="25" xfId="0" applyBorder="1" applyAlignment="1">
      <alignment horizontal="center" vertical="center" wrapText="1"/>
    </xf>
    <xf numFmtId="0" fontId="27"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25" xfId="0" applyFont="1" applyFill="1" applyBorder="1" applyAlignment="1">
      <alignment horizontal="center" vertical="center" wrapText="1"/>
    </xf>
    <xf numFmtId="14" fontId="12" fillId="3" borderId="34" xfId="0" applyNumberFormat="1" applyFont="1" applyFill="1" applyBorder="1" applyAlignment="1">
      <alignment horizontal="center" vertical="center"/>
    </xf>
    <xf numFmtId="0" fontId="12" fillId="3" borderId="30" xfId="0" applyFont="1" applyFill="1" applyBorder="1" applyAlignment="1">
      <alignment horizontal="center" vertical="center"/>
    </xf>
    <xf numFmtId="0" fontId="12" fillId="3" borderId="25" xfId="0" applyFont="1" applyFill="1" applyBorder="1" applyAlignment="1">
      <alignment horizontal="center" vertical="center"/>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8"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8" xfId="0" applyFont="1" applyFill="1" applyBorder="1" applyAlignment="1">
      <alignment horizontal="center" vertical="center" wrapText="1" readingOrder="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0" fillId="0" borderId="34" xfId="0"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4" fontId="13" fillId="0" borderId="46" xfId="0" applyNumberFormat="1" applyFont="1" applyBorder="1" applyAlignment="1">
      <alignment horizontal="center" vertical="center"/>
    </xf>
    <xf numFmtId="0" fontId="30" fillId="17" borderId="50" xfId="0" applyFont="1" applyFill="1" applyBorder="1" applyAlignment="1">
      <alignment horizontal="center"/>
    </xf>
    <xf numFmtId="0" fontId="30" fillId="17" borderId="51" xfId="0" applyFont="1" applyFill="1" applyBorder="1" applyAlignment="1">
      <alignment horizontal="center"/>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6</xdr:col>
      <xdr:colOff>480059</xdr:colOff>
      <xdr:row>1</xdr:row>
      <xdr:rowOff>91440</xdr:rowOff>
    </xdr:from>
    <xdr:ext cx="2624385" cy="5844540"/>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B10" sqref="B10"/>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319"/>
      <c r="B1" s="319"/>
      <c r="C1" s="319"/>
      <c r="D1" s="319"/>
      <c r="E1" s="319"/>
      <c r="F1" s="319"/>
    </row>
    <row r="5" spans="1:9">
      <c r="D5" s="15"/>
      <c r="E5" s="15"/>
      <c r="F5" s="15"/>
      <c r="G5" s="15"/>
      <c r="H5" s="15"/>
    </row>
    <row r="6" spans="1:9">
      <c r="D6" s="15"/>
      <c r="E6" s="15"/>
      <c r="F6" s="15"/>
      <c r="G6" s="15"/>
      <c r="H6" s="15"/>
    </row>
    <row r="7" spans="1:9" ht="33.75">
      <c r="A7" s="320" t="s">
        <v>0</v>
      </c>
      <c r="B7" s="320"/>
      <c r="C7" s="320"/>
      <c r="D7" s="320"/>
      <c r="E7" s="320"/>
      <c r="F7" s="320"/>
      <c r="G7" s="320"/>
      <c r="H7" s="320"/>
      <c r="I7" s="320"/>
    </row>
    <row r="9" spans="1:9" s="7" customFormat="1" ht="81.75" customHeight="1">
      <c r="A9" s="8" t="s">
        <v>1</v>
      </c>
      <c r="B9" s="321" t="s">
        <v>516</v>
      </c>
      <c r="C9" s="321"/>
      <c r="D9" s="321"/>
      <c r="E9" s="321"/>
      <c r="F9" s="321"/>
      <c r="G9" s="321"/>
      <c r="H9" s="321"/>
      <c r="I9" s="321"/>
    </row>
    <row r="10" spans="1:9" s="7" customFormat="1" ht="16.899999999999999" customHeight="1">
      <c r="A10" s="13"/>
      <c r="B10" s="14"/>
      <c r="C10" s="14"/>
      <c r="D10" s="13"/>
      <c r="E10" s="12"/>
    </row>
    <row r="11" spans="1:9" s="7" customFormat="1" ht="84" customHeight="1">
      <c r="A11" s="8" t="s">
        <v>2</v>
      </c>
      <c r="B11" s="9" t="s">
        <v>3</v>
      </c>
      <c r="C11" s="318" t="s">
        <v>4</v>
      </c>
      <c r="D11" s="318"/>
      <c r="E11" s="318"/>
      <c r="F11" s="318"/>
      <c r="G11" s="318"/>
      <c r="H11" s="318"/>
      <c r="I11" s="318"/>
    </row>
    <row r="12" spans="1:9" ht="32.25" customHeight="1">
      <c r="A12" s="11"/>
    </row>
    <row r="13" spans="1:9" ht="32.25" customHeight="1">
      <c r="A13" s="10" t="s">
        <v>5</v>
      </c>
      <c r="B13" s="317" t="s">
        <v>156</v>
      </c>
      <c r="C13" s="317"/>
      <c r="D13" s="317"/>
      <c r="E13" s="317"/>
      <c r="F13" s="317"/>
      <c r="G13" s="317"/>
      <c r="H13" s="317"/>
      <c r="I13" s="317"/>
    </row>
    <row r="14" spans="1:9" s="7" customFormat="1" ht="69" customHeight="1">
      <c r="A14" s="10" t="s">
        <v>6</v>
      </c>
      <c r="B14" s="318" t="s">
        <v>478</v>
      </c>
      <c r="C14" s="318"/>
      <c r="D14" s="318"/>
      <c r="E14" s="318"/>
      <c r="F14" s="318"/>
      <c r="G14" s="318"/>
      <c r="H14" s="318"/>
      <c r="I14" s="318"/>
    </row>
    <row r="15" spans="1:9" s="7" customFormat="1" ht="54" customHeight="1">
      <c r="A15" s="10" t="s">
        <v>7</v>
      </c>
      <c r="B15" s="318"/>
      <c r="C15" s="318"/>
      <c r="D15" s="318"/>
      <c r="E15" s="318"/>
      <c r="F15" s="318"/>
      <c r="G15" s="318"/>
      <c r="H15" s="318"/>
      <c r="I15" s="318"/>
    </row>
    <row r="16" spans="1:9" s="7" customFormat="1" ht="54" customHeight="1">
      <c r="A16" s="8" t="s">
        <v>8</v>
      </c>
      <c r="B16" s="318"/>
      <c r="C16" s="318"/>
      <c r="D16" s="318"/>
      <c r="E16" s="318"/>
      <c r="F16" s="318"/>
      <c r="G16" s="318"/>
      <c r="H16" s="318"/>
      <c r="I16" s="318"/>
    </row>
    <row r="18" spans="1:9" s="7" customFormat="1" ht="54.75" customHeight="1">
      <c r="A18" s="8" t="s">
        <v>9</v>
      </c>
      <c r="B18" s="316">
        <v>45366</v>
      </c>
      <c r="C18" s="316"/>
      <c r="D18" s="316"/>
      <c r="E18" s="316"/>
      <c r="F18" s="316"/>
      <c r="G18" s="316"/>
      <c r="H18" s="316"/>
      <c r="I18" s="316"/>
    </row>
    <row r="21" spans="1:9">
      <c r="B21" s="293" t="s">
        <v>10</v>
      </c>
      <c r="C21" s="294" t="s">
        <v>11</v>
      </c>
      <c r="D21" s="294" t="s">
        <v>12</v>
      </c>
      <c r="E21" s="294" t="s">
        <v>13</v>
      </c>
    </row>
    <row r="22" spans="1:9">
      <c r="B22" s="295" t="s">
        <v>14</v>
      </c>
      <c r="C22" s="296" t="s">
        <v>15</v>
      </c>
      <c r="D22" s="296" t="s">
        <v>16</v>
      </c>
      <c r="E22" s="296" t="s">
        <v>17</v>
      </c>
    </row>
    <row r="23" spans="1:9">
      <c r="B23" s="297" t="s">
        <v>18</v>
      </c>
      <c r="C23" s="298" t="s">
        <v>9</v>
      </c>
      <c r="D23" s="298" t="s">
        <v>9</v>
      </c>
      <c r="E23" s="298" t="s">
        <v>9</v>
      </c>
    </row>
    <row r="24" spans="1:9">
      <c r="B24" s="295">
        <v>1</v>
      </c>
      <c r="C24" s="299">
        <v>45243</v>
      </c>
      <c r="D24" s="299">
        <v>45272</v>
      </c>
      <c r="E24" s="29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topLeftCell="A19" workbookViewId="0">
      <selection activeCell="B17" sqref="B17:J20"/>
    </sheetView>
  </sheetViews>
  <sheetFormatPr baseColWidth="10" defaultColWidth="11.42578125" defaultRowHeight="15"/>
  <sheetData>
    <row r="2" spans="2:10" ht="18.75">
      <c r="B2" s="322" t="s">
        <v>19</v>
      </c>
      <c r="C2" s="322"/>
      <c r="D2" s="322"/>
      <c r="E2" s="322"/>
      <c r="F2" s="322"/>
      <c r="G2" s="322"/>
      <c r="H2" s="322"/>
      <c r="I2" s="322"/>
      <c r="J2" s="322"/>
    </row>
    <row r="3" spans="2:10" ht="15.75" thickBot="1"/>
    <row r="4" spans="2:10">
      <c r="B4" s="323" t="s">
        <v>20</v>
      </c>
      <c r="C4" s="324"/>
      <c r="D4" s="324"/>
      <c r="E4" s="324"/>
      <c r="F4" s="324"/>
      <c r="G4" s="324"/>
      <c r="H4" s="324"/>
      <c r="I4" s="324"/>
      <c r="J4" s="325"/>
    </row>
    <row r="5" spans="2:10">
      <c r="B5" s="326"/>
      <c r="C5" s="327"/>
      <c r="D5" s="327"/>
      <c r="E5" s="327"/>
      <c r="F5" s="327"/>
      <c r="G5" s="327"/>
      <c r="H5" s="327"/>
      <c r="I5" s="327"/>
      <c r="J5" s="328"/>
    </row>
    <row r="6" spans="2:10">
      <c r="B6" s="326"/>
      <c r="C6" s="327"/>
      <c r="D6" s="327"/>
      <c r="E6" s="327"/>
      <c r="F6" s="327"/>
      <c r="G6" s="327"/>
      <c r="H6" s="327"/>
      <c r="I6" s="327"/>
      <c r="J6" s="328"/>
    </row>
    <row r="7" spans="2:10" ht="15.75" thickBot="1">
      <c r="B7" s="329"/>
      <c r="C7" s="330"/>
      <c r="D7" s="330"/>
      <c r="E7" s="330"/>
      <c r="F7" s="330"/>
      <c r="G7" s="330"/>
      <c r="H7" s="330"/>
      <c r="I7" s="330"/>
      <c r="J7" s="331"/>
    </row>
    <row r="9" spans="2:10">
      <c r="B9" s="332" t="s">
        <v>21</v>
      </c>
      <c r="C9" s="333"/>
      <c r="D9" s="333"/>
      <c r="E9" s="333"/>
      <c r="F9" s="333"/>
      <c r="G9" s="333"/>
      <c r="H9" s="333"/>
      <c r="I9" s="333"/>
      <c r="J9" s="334"/>
    </row>
    <row r="10" spans="2:10">
      <c r="B10" s="335"/>
      <c r="C10" s="327"/>
      <c r="D10" s="327"/>
      <c r="E10" s="327"/>
      <c r="F10" s="327"/>
      <c r="G10" s="327"/>
      <c r="H10" s="327"/>
      <c r="I10" s="327"/>
      <c r="J10" s="336"/>
    </row>
    <row r="11" spans="2:10">
      <c r="B11" s="335"/>
      <c r="C11" s="327"/>
      <c r="D11" s="327"/>
      <c r="E11" s="327"/>
      <c r="F11" s="327"/>
      <c r="G11" s="327"/>
      <c r="H11" s="327"/>
      <c r="I11" s="327"/>
      <c r="J11" s="336"/>
    </row>
    <row r="12" spans="2:10">
      <c r="B12" s="335"/>
      <c r="C12" s="327"/>
      <c r="D12" s="327"/>
      <c r="E12" s="327"/>
      <c r="F12" s="327"/>
      <c r="G12" s="327"/>
      <c r="H12" s="327"/>
      <c r="I12" s="327"/>
      <c r="J12" s="336"/>
    </row>
    <row r="13" spans="2:10">
      <c r="B13" s="335"/>
      <c r="C13" s="327"/>
      <c r="D13" s="327"/>
      <c r="E13" s="327"/>
      <c r="F13" s="327"/>
      <c r="G13" s="327"/>
      <c r="H13" s="327"/>
      <c r="I13" s="327"/>
      <c r="J13" s="336"/>
    </row>
    <row r="14" spans="2:10">
      <c r="B14" s="335"/>
      <c r="C14" s="327"/>
      <c r="D14" s="327"/>
      <c r="E14" s="327"/>
      <c r="F14" s="327"/>
      <c r="G14" s="327"/>
      <c r="H14" s="327"/>
      <c r="I14" s="327"/>
      <c r="J14" s="336"/>
    </row>
    <row r="15" spans="2:10">
      <c r="B15" s="337"/>
      <c r="C15" s="338"/>
      <c r="D15" s="338"/>
      <c r="E15" s="338"/>
      <c r="F15" s="338"/>
      <c r="G15" s="338"/>
      <c r="H15" s="338"/>
      <c r="I15" s="338"/>
      <c r="J15" s="339"/>
    </row>
    <row r="17" spans="2:10">
      <c r="B17" s="332" t="s">
        <v>22</v>
      </c>
      <c r="C17" s="333"/>
      <c r="D17" s="333"/>
      <c r="E17" s="333"/>
      <c r="F17" s="333"/>
      <c r="G17" s="333"/>
      <c r="H17" s="333"/>
      <c r="I17" s="333"/>
      <c r="J17" s="334"/>
    </row>
    <row r="18" spans="2:10">
      <c r="B18" s="335"/>
      <c r="C18" s="340"/>
      <c r="D18" s="340"/>
      <c r="E18" s="340"/>
      <c r="F18" s="340"/>
      <c r="G18" s="340"/>
      <c r="H18" s="340"/>
      <c r="I18" s="340"/>
      <c r="J18" s="336"/>
    </row>
    <row r="19" spans="2:10">
      <c r="B19" s="335"/>
      <c r="C19" s="340"/>
      <c r="D19" s="340"/>
      <c r="E19" s="340"/>
      <c r="F19" s="340"/>
      <c r="G19" s="340"/>
      <c r="H19" s="340"/>
      <c r="I19" s="340"/>
      <c r="J19" s="336"/>
    </row>
    <row r="20" spans="2:10">
      <c r="B20" s="337"/>
      <c r="C20" s="338"/>
      <c r="D20" s="338"/>
      <c r="E20" s="338"/>
      <c r="F20" s="338"/>
      <c r="G20" s="338"/>
      <c r="H20" s="338"/>
      <c r="I20" s="338"/>
      <c r="J20" s="339"/>
    </row>
    <row r="22" spans="2:10">
      <c r="B22" s="332" t="s">
        <v>23</v>
      </c>
      <c r="C22" s="333"/>
      <c r="D22" s="333"/>
      <c r="E22" s="333"/>
      <c r="F22" s="333"/>
      <c r="G22" s="333"/>
      <c r="H22" s="333"/>
      <c r="I22" s="333"/>
      <c r="J22" s="334"/>
    </row>
    <row r="23" spans="2:10">
      <c r="B23" s="335"/>
      <c r="C23" s="327"/>
      <c r="D23" s="327"/>
      <c r="E23" s="327"/>
      <c r="F23" s="327"/>
      <c r="G23" s="327"/>
      <c r="H23" s="327"/>
      <c r="I23" s="327"/>
      <c r="J23" s="336"/>
    </row>
    <row r="24" spans="2:10">
      <c r="B24" s="335"/>
      <c r="C24" s="327"/>
      <c r="D24" s="327"/>
      <c r="E24" s="327"/>
      <c r="F24" s="327"/>
      <c r="G24" s="327"/>
      <c r="H24" s="327"/>
      <c r="I24" s="327"/>
      <c r="J24" s="336"/>
    </row>
    <row r="25" spans="2:10">
      <c r="B25" s="335"/>
      <c r="C25" s="327"/>
      <c r="D25" s="327"/>
      <c r="E25" s="327"/>
      <c r="F25" s="327"/>
      <c r="G25" s="327"/>
      <c r="H25" s="327"/>
      <c r="I25" s="327"/>
      <c r="J25" s="336"/>
    </row>
    <row r="26" spans="2:10">
      <c r="B26" s="335"/>
      <c r="C26" s="327"/>
      <c r="D26" s="327"/>
      <c r="E26" s="327"/>
      <c r="F26" s="327"/>
      <c r="G26" s="327"/>
      <c r="H26" s="327"/>
      <c r="I26" s="327"/>
      <c r="J26" s="336"/>
    </row>
    <row r="27" spans="2:10">
      <c r="B27" s="335"/>
      <c r="C27" s="327"/>
      <c r="D27" s="327"/>
      <c r="E27" s="327"/>
      <c r="F27" s="327"/>
      <c r="G27" s="327"/>
      <c r="H27" s="327"/>
      <c r="I27" s="327"/>
      <c r="J27" s="336"/>
    </row>
    <row r="28" spans="2:10">
      <c r="B28" s="335"/>
      <c r="C28" s="327"/>
      <c r="D28" s="327"/>
      <c r="E28" s="327"/>
      <c r="F28" s="327"/>
      <c r="G28" s="327"/>
      <c r="H28" s="327"/>
      <c r="I28" s="327"/>
      <c r="J28" s="336"/>
    </row>
    <row r="29" spans="2:10">
      <c r="B29" s="335"/>
      <c r="C29" s="327"/>
      <c r="D29" s="327"/>
      <c r="E29" s="327"/>
      <c r="F29" s="327"/>
      <c r="G29" s="327"/>
      <c r="H29" s="327"/>
      <c r="I29" s="327"/>
      <c r="J29" s="336"/>
    </row>
    <row r="30" spans="2:10">
      <c r="B30" s="337"/>
      <c r="C30" s="338"/>
      <c r="D30" s="338"/>
      <c r="E30" s="338"/>
      <c r="F30" s="338"/>
      <c r="G30" s="338"/>
      <c r="H30" s="338"/>
      <c r="I30" s="338"/>
      <c r="J30" s="33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topLeftCell="A13" zoomScale="78" zoomScaleNormal="78" workbookViewId="0">
      <selection activeCell="H7" sqref="H7"/>
    </sheetView>
  </sheetViews>
  <sheetFormatPr baseColWidth="10" defaultColWidth="10.42578125" defaultRowHeight="14.25"/>
  <cols>
    <col min="1" max="1" width="53.28515625" style="273" customWidth="1"/>
    <col min="2" max="2" width="15.42578125" style="274" customWidth="1"/>
    <col min="3" max="3" width="59.5703125" style="241" customWidth="1"/>
    <col min="4" max="4" width="24.140625" style="274" customWidth="1"/>
    <col min="5" max="5" width="55.7109375" style="241" customWidth="1"/>
    <col min="6" max="6" width="4.7109375" style="241" customWidth="1"/>
    <col min="7" max="16384" width="10.42578125" style="241"/>
  </cols>
  <sheetData>
    <row r="1" spans="1:8" ht="79.900000000000006" customHeight="1">
      <c r="A1" s="239"/>
      <c r="B1" s="348" t="s">
        <v>24</v>
      </c>
      <c r="C1" s="348"/>
      <c r="D1" s="348"/>
      <c r="E1" s="239"/>
      <c r="F1" s="240"/>
      <c r="G1" s="240"/>
      <c r="H1" s="240"/>
    </row>
    <row r="2" spans="1:8" ht="54.75" customHeight="1">
      <c r="A2" s="242" t="s">
        <v>25</v>
      </c>
      <c r="B2" s="349" t="s">
        <v>517</v>
      </c>
      <c r="C2" s="350"/>
      <c r="D2" s="243" t="s">
        <v>26</v>
      </c>
      <c r="E2" s="244" t="s">
        <v>4</v>
      </c>
    </row>
    <row r="3" spans="1:8" ht="16.899999999999999" customHeight="1">
      <c r="A3" s="245"/>
      <c r="B3" s="246"/>
      <c r="C3" s="246"/>
      <c r="D3" s="247"/>
      <c r="E3" s="246"/>
    </row>
    <row r="4" spans="1:8" ht="54.75" customHeight="1">
      <c r="A4" s="242" t="s">
        <v>27</v>
      </c>
      <c r="B4" s="351" t="s">
        <v>28</v>
      </c>
      <c r="C4" s="352"/>
      <c r="D4" s="352"/>
      <c r="E4" s="352"/>
    </row>
    <row r="5" spans="1:8" ht="13.15" customHeight="1">
      <c r="A5" s="248"/>
      <c r="B5" s="249"/>
      <c r="D5" s="247"/>
      <c r="E5" s="247"/>
    </row>
    <row r="6" spans="1:8" ht="21" customHeight="1">
      <c r="A6" s="353" t="s">
        <v>29</v>
      </c>
      <c r="B6" s="354" t="s">
        <v>30</v>
      </c>
      <c r="C6" s="354"/>
      <c r="D6" s="354" t="s">
        <v>31</v>
      </c>
      <c r="E6" s="354"/>
    </row>
    <row r="7" spans="1:8" ht="151.5" customHeight="1">
      <c r="A7" s="353"/>
      <c r="B7" s="355" t="s">
        <v>32</v>
      </c>
      <c r="C7" s="356"/>
      <c r="D7" s="357"/>
      <c r="E7" s="357"/>
    </row>
    <row r="8" spans="1:8" ht="21" customHeight="1">
      <c r="A8" s="248"/>
      <c r="B8" s="249"/>
      <c r="D8" s="247"/>
      <c r="E8" s="247"/>
    </row>
    <row r="9" spans="1:8" ht="19.899999999999999" customHeight="1">
      <c r="A9" s="347" t="s">
        <v>33</v>
      </c>
      <c r="B9" s="347"/>
      <c r="C9" s="347"/>
      <c r="D9" s="347"/>
      <c r="E9" s="347"/>
    </row>
    <row r="10" spans="1:8" ht="19.899999999999999" customHeight="1">
      <c r="A10" s="250" t="s">
        <v>34</v>
      </c>
      <c r="B10" s="250" t="s">
        <v>35</v>
      </c>
      <c r="C10" s="250" t="s">
        <v>36</v>
      </c>
      <c r="D10" s="250" t="s">
        <v>37</v>
      </c>
      <c r="E10" s="250" t="s">
        <v>38</v>
      </c>
    </row>
    <row r="11" spans="1:8" s="254" customFormat="1" ht="118.5" customHeight="1">
      <c r="A11" s="345" t="s">
        <v>39</v>
      </c>
      <c r="B11" s="251">
        <v>1</v>
      </c>
      <c r="C11" s="252" t="s">
        <v>40</v>
      </c>
      <c r="D11" s="253">
        <v>1</v>
      </c>
      <c r="E11" s="252" t="s">
        <v>41</v>
      </c>
    </row>
    <row r="12" spans="1:8" s="254" customFormat="1" ht="113.25" customHeight="1">
      <c r="A12" s="345"/>
      <c r="B12" s="251">
        <v>2</v>
      </c>
      <c r="C12" s="252" t="s">
        <v>42</v>
      </c>
      <c r="D12" s="253"/>
      <c r="E12" s="252"/>
    </row>
    <row r="13" spans="1:8" ht="79.900000000000006" customHeight="1">
      <c r="A13" s="346" t="s">
        <v>43</v>
      </c>
      <c r="B13" s="255">
        <v>3</v>
      </c>
      <c r="C13" s="256" t="s">
        <v>44</v>
      </c>
      <c r="D13" s="255">
        <v>2</v>
      </c>
      <c r="E13" s="256" t="s">
        <v>45</v>
      </c>
    </row>
    <row r="14" spans="1:8" ht="79.900000000000006" customHeight="1">
      <c r="A14" s="346"/>
      <c r="B14" s="255">
        <v>4</v>
      </c>
      <c r="C14" s="256" t="s">
        <v>46</v>
      </c>
      <c r="D14" s="255"/>
      <c r="E14" s="256"/>
    </row>
    <row r="15" spans="1:8" ht="79.900000000000006" customHeight="1">
      <c r="A15" s="346"/>
      <c r="B15" s="255">
        <v>5</v>
      </c>
      <c r="C15" s="256" t="s">
        <v>47</v>
      </c>
      <c r="D15" s="255"/>
      <c r="E15" s="256"/>
    </row>
    <row r="16" spans="1:8" ht="79.900000000000006" customHeight="1">
      <c r="A16" s="343" t="s">
        <v>48</v>
      </c>
      <c r="B16" s="255">
        <v>6</v>
      </c>
      <c r="C16" s="256" t="s">
        <v>49</v>
      </c>
      <c r="D16" s="255">
        <v>3</v>
      </c>
      <c r="E16" s="252" t="s">
        <v>50</v>
      </c>
    </row>
    <row r="17" spans="1:10" ht="79.900000000000006" customHeight="1">
      <c r="A17" s="343"/>
      <c r="B17" s="255">
        <v>7</v>
      </c>
      <c r="C17" s="256" t="s">
        <v>51</v>
      </c>
      <c r="D17" s="255">
        <v>4</v>
      </c>
      <c r="E17" s="252" t="s">
        <v>52</v>
      </c>
    </row>
    <row r="18" spans="1:10" ht="79.900000000000006" customHeight="1">
      <c r="A18" s="343"/>
      <c r="B18" s="255">
        <v>8</v>
      </c>
      <c r="C18" s="256" t="s">
        <v>53</v>
      </c>
      <c r="D18" s="255"/>
      <c r="E18" s="257"/>
    </row>
    <row r="19" spans="1:10" ht="79.900000000000006" customHeight="1">
      <c r="A19" s="343"/>
      <c r="B19" s="255">
        <v>9</v>
      </c>
      <c r="C19" s="256" t="s">
        <v>54</v>
      </c>
      <c r="D19" s="255"/>
      <c r="E19" s="256"/>
    </row>
    <row r="20" spans="1:10" ht="79.900000000000006" customHeight="1">
      <c r="A20" s="343"/>
      <c r="B20" s="255">
        <v>10</v>
      </c>
      <c r="C20" s="256" t="s">
        <v>55</v>
      </c>
      <c r="D20" s="255"/>
      <c r="E20" s="252"/>
      <c r="J20" s="258"/>
    </row>
    <row r="21" spans="1:10" ht="79.900000000000006" customHeight="1">
      <c r="A21" s="343"/>
      <c r="B21" s="255">
        <v>11</v>
      </c>
      <c r="C21" s="256" t="s">
        <v>56</v>
      </c>
      <c r="D21" s="255"/>
      <c r="E21" s="256"/>
      <c r="J21" s="258"/>
    </row>
    <row r="22" spans="1:10" ht="79.900000000000006" customHeight="1">
      <c r="A22" s="343"/>
      <c r="B22" s="255">
        <v>12</v>
      </c>
      <c r="C22" s="256" t="s">
        <v>57</v>
      </c>
      <c r="D22" s="255"/>
      <c r="E22" s="256"/>
      <c r="J22" s="258"/>
    </row>
    <row r="23" spans="1:10" ht="79.900000000000006" customHeight="1">
      <c r="A23" s="343" t="s">
        <v>58</v>
      </c>
      <c r="B23" s="255">
        <v>13</v>
      </c>
      <c r="C23" s="252" t="s">
        <v>59</v>
      </c>
      <c r="D23" s="251">
        <v>5</v>
      </c>
      <c r="E23" s="252" t="s">
        <v>60</v>
      </c>
    </row>
    <row r="24" spans="1:10" ht="79.900000000000006" customHeight="1">
      <c r="A24" s="343"/>
      <c r="B24" s="255">
        <v>14</v>
      </c>
      <c r="C24" s="252" t="s">
        <v>61</v>
      </c>
      <c r="D24" s="251">
        <v>6</v>
      </c>
      <c r="E24" s="252" t="s">
        <v>62</v>
      </c>
    </row>
    <row r="25" spans="1:10" ht="79.900000000000006" customHeight="1">
      <c r="A25" s="343"/>
      <c r="B25" s="255">
        <v>15</v>
      </c>
      <c r="C25" s="252" t="s">
        <v>63</v>
      </c>
      <c r="D25" s="251">
        <v>7</v>
      </c>
      <c r="E25" s="252" t="s">
        <v>64</v>
      </c>
    </row>
    <row r="26" spans="1:10" ht="79.900000000000006" customHeight="1">
      <c r="A26" s="343"/>
      <c r="B26" s="255">
        <v>16</v>
      </c>
      <c r="C26" s="252" t="s">
        <v>65</v>
      </c>
      <c r="D26" s="251"/>
      <c r="E26" s="252"/>
    </row>
    <row r="27" spans="1:10" ht="174.4" customHeight="1">
      <c r="A27" s="259" t="s">
        <v>66</v>
      </c>
      <c r="B27" s="255">
        <v>17</v>
      </c>
      <c r="C27" s="252" t="s">
        <v>67</v>
      </c>
      <c r="D27" s="251">
        <v>8</v>
      </c>
      <c r="E27" s="252" t="s">
        <v>68</v>
      </c>
    </row>
    <row r="28" spans="1:10" ht="48.75" customHeight="1">
      <c r="A28" s="343" t="s">
        <v>69</v>
      </c>
      <c r="B28" s="255">
        <v>18</v>
      </c>
      <c r="C28" s="260" t="s">
        <v>70</v>
      </c>
      <c r="D28" s="255"/>
      <c r="E28" s="256"/>
    </row>
    <row r="29" spans="1:10" ht="87" customHeight="1">
      <c r="A29" s="343"/>
      <c r="B29" s="255">
        <v>19</v>
      </c>
      <c r="C29" s="260" t="s">
        <v>71</v>
      </c>
      <c r="D29" s="255"/>
      <c r="E29" s="256"/>
    </row>
    <row r="30" spans="1:10" ht="19.899999999999999" customHeight="1">
      <c r="A30" s="347" t="s">
        <v>72</v>
      </c>
      <c r="B30" s="347"/>
      <c r="C30" s="347"/>
      <c r="D30" s="347"/>
      <c r="E30" s="347"/>
    </row>
    <row r="31" spans="1:10" ht="19.899999999999999" customHeight="1">
      <c r="A31" s="250" t="s">
        <v>34</v>
      </c>
      <c r="B31" s="250" t="s">
        <v>35</v>
      </c>
      <c r="C31" s="250" t="s">
        <v>73</v>
      </c>
      <c r="D31" s="250" t="s">
        <v>37</v>
      </c>
      <c r="E31" s="250" t="s">
        <v>74</v>
      </c>
    </row>
    <row r="32" spans="1:10" ht="98.65" customHeight="1">
      <c r="A32" s="343" t="s">
        <v>75</v>
      </c>
      <c r="B32" s="251">
        <v>1</v>
      </c>
      <c r="C32" s="252" t="s">
        <v>76</v>
      </c>
      <c r="D32" s="251">
        <v>1</v>
      </c>
      <c r="E32" s="252" t="s">
        <v>77</v>
      </c>
    </row>
    <row r="33" spans="1:5" ht="81" customHeight="1">
      <c r="A33" s="343"/>
      <c r="B33" s="251">
        <v>2</v>
      </c>
      <c r="C33" s="252" t="s">
        <v>78</v>
      </c>
      <c r="D33" s="251">
        <v>2</v>
      </c>
      <c r="E33" s="252" t="s">
        <v>79</v>
      </c>
    </row>
    <row r="34" spans="1:5" ht="91.9" customHeight="1">
      <c r="A34" s="343"/>
      <c r="B34" s="251"/>
      <c r="C34" s="252"/>
      <c r="D34" s="251">
        <v>3</v>
      </c>
      <c r="E34" s="252" t="s">
        <v>80</v>
      </c>
    </row>
    <row r="35" spans="1:5" ht="68.25" customHeight="1">
      <c r="A35" s="343"/>
      <c r="B35" s="251"/>
      <c r="C35" s="252"/>
      <c r="D35" s="251">
        <v>4</v>
      </c>
      <c r="E35" s="252" t="s">
        <v>81</v>
      </c>
    </row>
    <row r="36" spans="1:5" ht="68.25" customHeight="1">
      <c r="A36" s="343"/>
      <c r="B36" s="251"/>
      <c r="C36" s="254"/>
      <c r="D36" s="251">
        <v>5</v>
      </c>
      <c r="E36" s="252" t="s">
        <v>82</v>
      </c>
    </row>
    <row r="37" spans="1:5" ht="41.65" customHeight="1">
      <c r="A37" s="343"/>
      <c r="B37" s="251"/>
      <c r="C37" s="260"/>
      <c r="D37" s="251">
        <v>6</v>
      </c>
      <c r="E37" s="252" t="s">
        <v>83</v>
      </c>
    </row>
    <row r="38" spans="1:5" ht="49.5" customHeight="1">
      <c r="A38" s="343"/>
      <c r="B38" s="251"/>
      <c r="C38" s="260"/>
      <c r="D38" s="251">
        <v>7</v>
      </c>
      <c r="E38" s="260" t="s">
        <v>84</v>
      </c>
    </row>
    <row r="39" spans="1:5" ht="49.5" customHeight="1">
      <c r="A39" s="343" t="s">
        <v>85</v>
      </c>
      <c r="B39" s="251">
        <v>3</v>
      </c>
      <c r="C39" s="260" t="s">
        <v>86</v>
      </c>
      <c r="D39" s="251">
        <v>8</v>
      </c>
      <c r="E39" s="260" t="s">
        <v>87</v>
      </c>
    </row>
    <row r="40" spans="1:5" ht="49.5" customHeight="1">
      <c r="A40" s="343"/>
      <c r="B40" s="251"/>
      <c r="C40" s="260"/>
      <c r="D40" s="251">
        <v>9</v>
      </c>
      <c r="E40" s="260" t="s">
        <v>88</v>
      </c>
    </row>
    <row r="41" spans="1:5" s="261" customFormat="1" ht="68.25" customHeight="1">
      <c r="A41" s="343"/>
      <c r="B41" s="251"/>
      <c r="C41" s="260"/>
      <c r="D41" s="251">
        <v>10</v>
      </c>
      <c r="E41" s="260" t="s">
        <v>89</v>
      </c>
    </row>
    <row r="42" spans="1:5" s="261" customFormat="1" ht="78.75" customHeight="1">
      <c r="A42" s="343"/>
      <c r="B42" s="251"/>
      <c r="C42" s="262"/>
      <c r="D42" s="251">
        <v>11</v>
      </c>
      <c r="E42" s="260" t="s">
        <v>90</v>
      </c>
    </row>
    <row r="43" spans="1:5" s="261" customFormat="1" ht="42.75">
      <c r="A43" s="343" t="s">
        <v>91</v>
      </c>
      <c r="B43" s="251">
        <v>4</v>
      </c>
      <c r="C43" s="252" t="s">
        <v>92</v>
      </c>
      <c r="D43" s="251">
        <v>12</v>
      </c>
      <c r="E43" s="263" t="s">
        <v>93</v>
      </c>
    </row>
    <row r="44" spans="1:5" s="261" customFormat="1" ht="55.5" customHeight="1">
      <c r="A44" s="343"/>
      <c r="B44" s="251">
        <v>5</v>
      </c>
      <c r="C44" s="252" t="s">
        <v>94</v>
      </c>
      <c r="D44" s="251"/>
      <c r="E44" s="252"/>
    </row>
    <row r="45" spans="1:5" s="261" customFormat="1" ht="42.75">
      <c r="A45" s="343"/>
      <c r="B45" s="251">
        <v>6</v>
      </c>
      <c r="C45" s="252" t="s">
        <v>95</v>
      </c>
      <c r="D45" s="251">
        <v>13</v>
      </c>
      <c r="E45" s="252" t="s">
        <v>96</v>
      </c>
    </row>
    <row r="46" spans="1:5" s="261" customFormat="1" ht="61.5" customHeight="1">
      <c r="A46" s="343"/>
      <c r="B46" s="251">
        <v>7</v>
      </c>
      <c r="C46" s="252" t="s">
        <v>97</v>
      </c>
      <c r="D46" s="251">
        <v>14</v>
      </c>
      <c r="E46" s="252" t="s">
        <v>98</v>
      </c>
    </row>
    <row r="47" spans="1:5" ht="71.25" customHeight="1">
      <c r="A47" s="343"/>
      <c r="B47" s="251">
        <v>8</v>
      </c>
      <c r="C47" s="263" t="s">
        <v>99</v>
      </c>
      <c r="D47" s="251">
        <v>15</v>
      </c>
      <c r="E47" s="252" t="s">
        <v>100</v>
      </c>
    </row>
    <row r="48" spans="1:5" ht="105" customHeight="1">
      <c r="A48" s="343"/>
      <c r="B48" s="251">
        <v>9</v>
      </c>
      <c r="C48" s="252" t="s">
        <v>101</v>
      </c>
      <c r="D48" s="251">
        <v>16</v>
      </c>
      <c r="E48" s="252" t="s">
        <v>102</v>
      </c>
    </row>
    <row r="49" spans="1:5" ht="93.75" customHeight="1">
      <c r="A49" s="343" t="s">
        <v>103</v>
      </c>
      <c r="B49" s="251">
        <v>10</v>
      </c>
      <c r="C49" s="252" t="s">
        <v>104</v>
      </c>
      <c r="D49" s="251">
        <v>17</v>
      </c>
      <c r="E49" s="252" t="s">
        <v>105</v>
      </c>
    </row>
    <row r="50" spans="1:5" ht="62.65" customHeight="1">
      <c r="A50" s="343"/>
      <c r="B50" s="251">
        <v>11</v>
      </c>
      <c r="C50" s="252" t="s">
        <v>106</v>
      </c>
      <c r="D50" s="253">
        <v>18</v>
      </c>
      <c r="E50" s="252" t="s">
        <v>107</v>
      </c>
    </row>
    <row r="51" spans="1:5" ht="42.75">
      <c r="A51" s="343"/>
      <c r="B51" s="251">
        <v>12</v>
      </c>
      <c r="C51" s="252" t="s">
        <v>108</v>
      </c>
      <c r="D51" s="253">
        <v>19</v>
      </c>
      <c r="E51" s="252" t="s">
        <v>109</v>
      </c>
    </row>
    <row r="52" spans="1:5" ht="57">
      <c r="A52" s="343" t="s">
        <v>110</v>
      </c>
      <c r="B52" s="251">
        <v>13</v>
      </c>
      <c r="C52" s="252" t="s">
        <v>111</v>
      </c>
      <c r="D52" s="253">
        <v>20</v>
      </c>
      <c r="E52" s="263" t="s">
        <v>112</v>
      </c>
    </row>
    <row r="53" spans="1:5" ht="28.5">
      <c r="A53" s="343"/>
      <c r="B53" s="251">
        <v>14</v>
      </c>
      <c r="C53" s="252" t="s">
        <v>113</v>
      </c>
      <c r="D53" s="253">
        <v>21</v>
      </c>
      <c r="E53" s="263" t="s">
        <v>114</v>
      </c>
    </row>
    <row r="54" spans="1:5" ht="71.25">
      <c r="A54" s="343"/>
      <c r="B54" s="251">
        <v>15</v>
      </c>
      <c r="C54" s="252" t="s">
        <v>115</v>
      </c>
      <c r="D54" s="253"/>
      <c r="E54" s="263"/>
    </row>
    <row r="55" spans="1:5" ht="28.5">
      <c r="A55" s="343"/>
      <c r="B55" s="251">
        <v>16</v>
      </c>
      <c r="C55" s="252" t="s">
        <v>116</v>
      </c>
      <c r="D55" s="253"/>
      <c r="E55" s="263"/>
    </row>
    <row r="56" spans="1:5">
      <c r="A56" s="343"/>
      <c r="B56" s="251">
        <v>17</v>
      </c>
      <c r="C56" s="252" t="s">
        <v>117</v>
      </c>
      <c r="D56" s="253"/>
      <c r="E56" s="263"/>
    </row>
    <row r="57" spans="1:5" ht="28.5">
      <c r="A57" s="343"/>
      <c r="B57" s="251">
        <v>18</v>
      </c>
      <c r="C57" s="252" t="s">
        <v>118</v>
      </c>
      <c r="D57" s="253"/>
      <c r="E57" s="263"/>
    </row>
    <row r="58" spans="1:5" ht="28.5">
      <c r="A58" s="343"/>
      <c r="B58" s="251">
        <v>19</v>
      </c>
      <c r="C58" s="252" t="s">
        <v>119</v>
      </c>
      <c r="D58" s="253"/>
      <c r="E58" s="263"/>
    </row>
    <row r="59" spans="1:5" ht="28.5">
      <c r="A59" s="343"/>
      <c r="B59" s="251">
        <v>20</v>
      </c>
      <c r="C59" s="252" t="s">
        <v>120</v>
      </c>
      <c r="D59" s="253"/>
      <c r="E59" s="263"/>
    </row>
    <row r="60" spans="1:5" ht="42.75">
      <c r="A60" s="343"/>
      <c r="B60" s="251">
        <v>21</v>
      </c>
      <c r="C60" s="252" t="s">
        <v>121</v>
      </c>
      <c r="D60" s="253"/>
      <c r="E60" s="263"/>
    </row>
    <row r="61" spans="1:5" ht="28.5">
      <c r="A61" s="343"/>
      <c r="B61" s="251">
        <v>22</v>
      </c>
      <c r="C61" s="252" t="s">
        <v>122</v>
      </c>
      <c r="D61" s="253"/>
      <c r="E61" s="264"/>
    </row>
    <row r="62" spans="1:5" ht="57">
      <c r="A62" s="343" t="s">
        <v>123</v>
      </c>
      <c r="B62" s="251">
        <v>23</v>
      </c>
      <c r="C62" s="252" t="s">
        <v>124</v>
      </c>
      <c r="D62" s="253">
        <v>22</v>
      </c>
      <c r="E62" s="263" t="s">
        <v>125</v>
      </c>
    </row>
    <row r="63" spans="1:5" ht="42.75">
      <c r="A63" s="343"/>
      <c r="B63" s="251">
        <v>24</v>
      </c>
      <c r="C63" s="252" t="s">
        <v>126</v>
      </c>
      <c r="D63" s="253">
        <v>23</v>
      </c>
      <c r="E63" s="252" t="s">
        <v>127</v>
      </c>
    </row>
    <row r="64" spans="1:5" ht="28.5">
      <c r="A64" s="343"/>
      <c r="B64" s="251">
        <v>25</v>
      </c>
      <c r="C64" s="252" t="s">
        <v>128</v>
      </c>
      <c r="D64" s="253"/>
      <c r="E64" s="263"/>
    </row>
    <row r="65" spans="1:10" ht="57">
      <c r="A65" s="341" t="s">
        <v>129</v>
      </c>
      <c r="B65" s="251">
        <v>26</v>
      </c>
      <c r="C65" s="252" t="s">
        <v>130</v>
      </c>
      <c r="D65" s="253">
        <v>24</v>
      </c>
      <c r="E65" s="263" t="s">
        <v>131</v>
      </c>
    </row>
    <row r="66" spans="1:10" ht="45" customHeight="1">
      <c r="A66" s="344"/>
      <c r="B66" s="251"/>
      <c r="C66" s="252"/>
      <c r="D66" s="253"/>
      <c r="E66" s="253"/>
    </row>
    <row r="67" spans="1:10" ht="76.900000000000006" customHeight="1">
      <c r="A67" s="343" t="s">
        <v>132</v>
      </c>
      <c r="B67" s="251">
        <v>27</v>
      </c>
      <c r="C67" s="252" t="s">
        <v>133</v>
      </c>
      <c r="D67" s="253">
        <v>25</v>
      </c>
      <c r="E67" s="252" t="s">
        <v>134</v>
      </c>
    </row>
    <row r="68" spans="1:10" ht="16.149999999999999" customHeight="1">
      <c r="A68" s="343"/>
      <c r="B68" s="251"/>
      <c r="C68" s="252"/>
      <c r="D68" s="253">
        <v>26</v>
      </c>
      <c r="E68" s="252" t="s">
        <v>135</v>
      </c>
    </row>
    <row r="69" spans="1:10" ht="49.9" customHeight="1">
      <c r="A69" s="343" t="s">
        <v>136</v>
      </c>
      <c r="B69" s="251">
        <v>28</v>
      </c>
      <c r="C69" s="263" t="s">
        <v>137</v>
      </c>
      <c r="D69" s="253">
        <v>27</v>
      </c>
      <c r="E69" s="263" t="s">
        <v>138</v>
      </c>
    </row>
    <row r="70" spans="1:10" ht="49.9" customHeight="1">
      <c r="A70" s="343"/>
      <c r="B70" s="251">
        <v>29</v>
      </c>
      <c r="C70" s="263" t="s">
        <v>139</v>
      </c>
      <c r="D70" s="253">
        <v>28</v>
      </c>
      <c r="E70" s="263" t="s">
        <v>140</v>
      </c>
    </row>
    <row r="71" spans="1:10" ht="49.9" customHeight="1">
      <c r="A71" s="343"/>
      <c r="B71" s="251"/>
      <c r="C71" s="254"/>
      <c r="D71" s="253">
        <v>29</v>
      </c>
      <c r="E71" s="263" t="s">
        <v>141</v>
      </c>
    </row>
    <row r="72" spans="1:10" ht="49.9" customHeight="1">
      <c r="A72" s="343"/>
      <c r="B72" s="251"/>
      <c r="C72" s="265"/>
      <c r="D72" s="253">
        <v>30</v>
      </c>
      <c r="E72" s="263" t="s">
        <v>142</v>
      </c>
    </row>
    <row r="73" spans="1:10" ht="49.9" customHeight="1">
      <c r="A73" s="343"/>
      <c r="B73" s="251"/>
      <c r="C73" s="263"/>
      <c r="D73" s="253">
        <v>31</v>
      </c>
      <c r="E73" s="263" t="s">
        <v>143</v>
      </c>
    </row>
    <row r="74" spans="1:10" ht="49.9" customHeight="1">
      <c r="A74" s="343"/>
      <c r="B74" s="251"/>
      <c r="C74" s="263"/>
      <c r="D74" s="253">
        <v>32</v>
      </c>
      <c r="E74" s="263" t="s">
        <v>144</v>
      </c>
    </row>
    <row r="75" spans="1:10" ht="49.9" customHeight="1">
      <c r="A75" s="343"/>
      <c r="B75" s="251"/>
      <c r="C75" s="263"/>
      <c r="D75" s="253">
        <v>33</v>
      </c>
      <c r="E75" s="265" t="s">
        <v>145</v>
      </c>
    </row>
    <row r="76" spans="1:10" ht="40.15" customHeight="1">
      <c r="A76" s="343"/>
      <c r="B76" s="251"/>
      <c r="C76" s="253"/>
      <c r="D76" s="253">
        <v>34</v>
      </c>
      <c r="E76" s="263" t="s">
        <v>146</v>
      </c>
    </row>
    <row r="77" spans="1:10" ht="40.15" customHeight="1">
      <c r="A77" s="341" t="s">
        <v>147</v>
      </c>
      <c r="B77" s="251">
        <v>30</v>
      </c>
      <c r="C77" s="252" t="s">
        <v>148</v>
      </c>
      <c r="D77" s="253">
        <v>35</v>
      </c>
      <c r="E77" s="252" t="s">
        <v>149</v>
      </c>
    </row>
    <row r="78" spans="1:10" ht="72" customHeight="1">
      <c r="A78" s="342"/>
      <c r="B78" s="251">
        <v>31</v>
      </c>
      <c r="C78" s="252" t="s">
        <v>150</v>
      </c>
      <c r="D78" s="253">
        <v>36</v>
      </c>
      <c r="E78" s="252" t="s">
        <v>151</v>
      </c>
    </row>
    <row r="79" spans="1:10" ht="72" customHeight="1">
      <c r="A79" s="342"/>
      <c r="B79" s="251">
        <v>32</v>
      </c>
      <c r="C79" s="252" t="s">
        <v>152</v>
      </c>
      <c r="D79" s="266">
        <v>37</v>
      </c>
      <c r="E79" s="252" t="s">
        <v>153</v>
      </c>
    </row>
    <row r="80" spans="1:10" ht="72" customHeight="1">
      <c r="A80" s="342"/>
      <c r="B80" s="251">
        <v>33</v>
      </c>
      <c r="C80" s="252" t="s">
        <v>154</v>
      </c>
      <c r="D80" s="266">
        <v>38</v>
      </c>
      <c r="E80" s="252" t="s">
        <v>155</v>
      </c>
      <c r="J80" s="241" t="s">
        <v>156</v>
      </c>
    </row>
    <row r="81" spans="1:5" ht="72" customHeight="1">
      <c r="A81" s="342"/>
      <c r="B81" s="267">
        <v>34</v>
      </c>
      <c r="C81" s="268" t="s">
        <v>157</v>
      </c>
      <c r="D81" s="269">
        <v>39</v>
      </c>
      <c r="E81" s="268" t="s">
        <v>158</v>
      </c>
    </row>
    <row r="82" spans="1:5" ht="72" customHeight="1">
      <c r="A82" s="270"/>
      <c r="B82" s="271"/>
      <c r="C82" s="272"/>
      <c r="D82" s="271"/>
      <c r="E82" s="272"/>
    </row>
  </sheetData>
  <mergeCells count="25">
    <mergeCell ref="A9:E9"/>
    <mergeCell ref="B1:D1"/>
    <mergeCell ref="B2:C2"/>
    <mergeCell ref="B4:E4"/>
    <mergeCell ref="A6:A7"/>
    <mergeCell ref="B6:C6"/>
    <mergeCell ref="D6:E6"/>
    <mergeCell ref="B7:C7"/>
    <mergeCell ref="D7:E7"/>
    <mergeCell ref="A49:A51"/>
    <mergeCell ref="A43:A48"/>
    <mergeCell ref="A11:A12"/>
    <mergeCell ref="A13:A15"/>
    <mergeCell ref="A16:A22"/>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zoomScale="85" zoomScaleNormal="85" workbookViewId="0">
      <selection activeCell="A2" sqref="A2:F2"/>
    </sheetView>
  </sheetViews>
  <sheetFormatPr baseColWidth="10" defaultColWidth="10.42578125" defaultRowHeight="63" customHeight="1"/>
  <cols>
    <col min="1" max="1" width="60.7109375" style="290" customWidth="1"/>
    <col min="2" max="2" width="12.140625" style="291" customWidth="1"/>
    <col min="3" max="3" width="13.85546875" style="292" customWidth="1"/>
    <col min="4" max="4" width="12.5703125" style="292" customWidth="1"/>
    <col min="5" max="5" width="13.85546875" style="292" customWidth="1"/>
    <col min="6" max="6" width="38.28515625" style="290" customWidth="1"/>
    <col min="7" max="7" width="2.7109375" style="276" customWidth="1"/>
    <col min="8" max="16384" width="10.42578125" style="276"/>
  </cols>
  <sheetData>
    <row r="1" spans="1:6" ht="63" customHeight="1">
      <c r="A1" s="275"/>
      <c r="B1" s="358" t="s">
        <v>159</v>
      </c>
      <c r="C1" s="358"/>
      <c r="D1" s="358"/>
      <c r="E1" s="358"/>
      <c r="F1" s="275"/>
    </row>
    <row r="2" spans="1:6" ht="63" customHeight="1">
      <c r="A2" s="361" t="s">
        <v>160</v>
      </c>
      <c r="B2" s="361"/>
      <c r="C2" s="361"/>
      <c r="D2" s="361"/>
      <c r="E2" s="361"/>
      <c r="F2" s="361"/>
    </row>
    <row r="3" spans="1:6" ht="28.5" customHeight="1">
      <c r="A3" s="359" t="s">
        <v>161</v>
      </c>
      <c r="B3" s="360" t="s">
        <v>162</v>
      </c>
      <c r="C3" s="360"/>
      <c r="D3" s="360"/>
      <c r="E3" s="360"/>
      <c r="F3" s="277" t="s">
        <v>163</v>
      </c>
    </row>
    <row r="4" spans="1:6" ht="32.25" customHeight="1">
      <c r="A4" s="359"/>
      <c r="B4" s="278" t="s">
        <v>164</v>
      </c>
      <c r="C4" s="278" t="s">
        <v>165</v>
      </c>
      <c r="D4" s="278" t="s">
        <v>166</v>
      </c>
      <c r="E4" s="278" t="s">
        <v>167</v>
      </c>
      <c r="F4" s="279"/>
    </row>
    <row r="5" spans="1:6" ht="63" customHeight="1">
      <c r="A5" s="280" t="s">
        <v>168</v>
      </c>
      <c r="B5" s="281"/>
      <c r="C5" s="282"/>
      <c r="D5" s="282">
        <v>8.9</v>
      </c>
      <c r="E5" s="282">
        <v>13.16</v>
      </c>
      <c r="F5" s="283" t="s">
        <v>169</v>
      </c>
    </row>
    <row r="6" spans="1:6" ht="63" customHeight="1">
      <c r="A6" s="284" t="s">
        <v>170</v>
      </c>
      <c r="B6" s="281"/>
      <c r="C6" s="282"/>
      <c r="D6" s="282">
        <v>11</v>
      </c>
      <c r="E6" s="282" t="s">
        <v>171</v>
      </c>
      <c r="F6" s="283" t="s">
        <v>169</v>
      </c>
    </row>
    <row r="7" spans="1:6" ht="63" customHeight="1">
      <c r="A7" s="284" t="s">
        <v>172</v>
      </c>
      <c r="B7" s="285"/>
      <c r="C7" s="286"/>
      <c r="D7" s="286">
        <v>1</v>
      </c>
      <c r="E7" s="286" t="s">
        <v>173</v>
      </c>
      <c r="F7" s="283" t="s">
        <v>169</v>
      </c>
    </row>
    <row r="8" spans="1:6" ht="63" customHeight="1">
      <c r="A8" s="287" t="s">
        <v>174</v>
      </c>
      <c r="B8" s="285">
        <v>16</v>
      </c>
      <c r="C8" s="286">
        <v>3.4</v>
      </c>
      <c r="D8" s="286" t="s">
        <v>175</v>
      </c>
      <c r="E8" s="286" t="s">
        <v>176</v>
      </c>
      <c r="F8" s="283" t="s">
        <v>169</v>
      </c>
    </row>
    <row r="9" spans="1:6" ht="63" customHeight="1">
      <c r="A9" s="287" t="s">
        <v>177</v>
      </c>
      <c r="B9" s="285" t="s">
        <v>178</v>
      </c>
      <c r="C9" s="285">
        <v>7</v>
      </c>
      <c r="D9" s="282" t="s">
        <v>179</v>
      </c>
      <c r="E9" s="282" t="s">
        <v>180</v>
      </c>
      <c r="F9" s="283" t="s">
        <v>169</v>
      </c>
    </row>
    <row r="10" spans="1:6" ht="63" customHeight="1">
      <c r="A10" s="284" t="s">
        <v>181</v>
      </c>
      <c r="B10" s="281"/>
      <c r="C10" s="282"/>
      <c r="D10" s="282" t="s">
        <v>182</v>
      </c>
      <c r="E10" s="282">
        <v>28</v>
      </c>
      <c r="F10" s="283" t="s">
        <v>169</v>
      </c>
    </row>
    <row r="11" spans="1:6" ht="63" customHeight="1">
      <c r="A11" s="288" t="s">
        <v>183</v>
      </c>
      <c r="B11" s="285"/>
      <c r="C11" s="286"/>
      <c r="D11" s="282" t="s">
        <v>184</v>
      </c>
      <c r="E11" s="286">
        <v>20.21</v>
      </c>
      <c r="F11" s="289" t="s">
        <v>169</v>
      </c>
    </row>
    <row r="12" spans="1:6" ht="63" customHeight="1">
      <c r="A12" s="288" t="s">
        <v>185</v>
      </c>
      <c r="B12" s="285"/>
      <c r="C12" s="286"/>
      <c r="D12" s="282" t="s">
        <v>186</v>
      </c>
      <c r="E12" s="286" t="s">
        <v>187</v>
      </c>
      <c r="F12" s="289" t="s">
        <v>169</v>
      </c>
    </row>
    <row r="13" spans="1:6" ht="63" customHeight="1">
      <c r="A13" s="288" t="s">
        <v>188</v>
      </c>
      <c r="B13" s="285">
        <v>2.17</v>
      </c>
      <c r="C13" s="286">
        <v>8</v>
      </c>
      <c r="D13" s="286">
        <v>1</v>
      </c>
      <c r="E13" s="286" t="s">
        <v>189</v>
      </c>
      <c r="F13" s="289" t="s">
        <v>190</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7" t="s">
        <v>191</v>
      </c>
      <c r="C2" s="388"/>
      <c r="D2" s="388"/>
      <c r="E2" s="388"/>
      <c r="F2" s="388"/>
      <c r="G2" s="389"/>
    </row>
    <row r="3" spans="2:9" ht="15">
      <c r="B3" s="390" t="s">
        <v>192</v>
      </c>
      <c r="C3" s="391"/>
      <c r="D3" s="392"/>
      <c r="E3" s="392"/>
      <c r="F3" s="392"/>
      <c r="G3" s="393"/>
    </row>
    <row r="4" spans="2:9" ht="88.5" customHeight="1">
      <c r="B4" s="394" t="s">
        <v>193</v>
      </c>
      <c r="C4" s="395"/>
      <c r="D4" s="395"/>
      <c r="E4" s="395"/>
      <c r="F4" s="395"/>
      <c r="G4" s="396"/>
    </row>
    <row r="5" spans="2:9" ht="15">
      <c r="B5" s="124"/>
      <c r="C5" s="125"/>
      <c r="D5" s="126"/>
      <c r="E5" s="127"/>
      <c r="F5" s="127"/>
      <c r="G5" s="127"/>
    </row>
    <row r="6" spans="2:9" ht="16.5" customHeight="1">
      <c r="B6" s="397" t="s">
        <v>194</v>
      </c>
      <c r="C6" s="398"/>
      <c r="D6" s="398"/>
      <c r="E6" s="398"/>
      <c r="F6" s="398"/>
      <c r="G6" s="399"/>
    </row>
    <row r="7" spans="2:9" ht="76.5" customHeight="1">
      <c r="B7" s="397"/>
      <c r="C7" s="398"/>
      <c r="D7" s="398"/>
      <c r="E7" s="398"/>
      <c r="F7" s="398"/>
      <c r="G7" s="399"/>
    </row>
    <row r="8" spans="2:9" ht="15" thickBot="1">
      <c r="B8" s="209"/>
      <c r="C8" s="210"/>
      <c r="D8" s="210"/>
      <c r="E8" s="211"/>
      <c r="F8" s="212"/>
      <c r="G8" s="212"/>
    </row>
    <row r="9" spans="2:9">
      <c r="B9" s="213"/>
      <c r="C9" s="214" t="s">
        <v>195</v>
      </c>
      <c r="D9" s="383" t="s">
        <v>196</v>
      </c>
      <c r="E9" s="384"/>
      <c r="F9" s="385" t="s">
        <v>197</v>
      </c>
      <c r="G9" s="386"/>
    </row>
    <row r="10" spans="2:9" ht="15" customHeight="1">
      <c r="B10" s="215"/>
      <c r="C10" s="130">
        <v>5</v>
      </c>
      <c r="D10" s="400" t="s">
        <v>198</v>
      </c>
      <c r="E10" s="401"/>
      <c r="F10" s="362" t="s">
        <v>199</v>
      </c>
      <c r="G10" s="363"/>
      <c r="H10" s="413"/>
      <c r="I10" s="413"/>
    </row>
    <row r="11" spans="2:9">
      <c r="B11" s="215"/>
      <c r="C11" s="130">
        <v>5</v>
      </c>
      <c r="D11" s="400" t="s">
        <v>200</v>
      </c>
      <c r="E11" s="401"/>
      <c r="F11" s="362" t="s">
        <v>201</v>
      </c>
      <c r="G11" s="363"/>
      <c r="H11" s="413"/>
      <c r="I11" s="413"/>
    </row>
    <row r="12" spans="2:9">
      <c r="B12" s="215"/>
      <c r="C12" s="130">
        <v>5</v>
      </c>
      <c r="D12" s="400" t="s">
        <v>202</v>
      </c>
      <c r="E12" s="401"/>
      <c r="F12" s="362" t="s">
        <v>203</v>
      </c>
      <c r="G12" s="363"/>
      <c r="H12" s="413"/>
      <c r="I12" s="413"/>
    </row>
    <row r="13" spans="2:9" ht="27.75" customHeight="1">
      <c r="B13" s="215"/>
      <c r="C13" s="130">
        <v>5</v>
      </c>
      <c r="D13" s="400" t="s">
        <v>204</v>
      </c>
      <c r="E13" s="401"/>
      <c r="F13" s="362" t="s">
        <v>205</v>
      </c>
      <c r="G13" s="363"/>
      <c r="H13" s="413"/>
      <c r="I13" s="413"/>
    </row>
    <row r="14" spans="2:9">
      <c r="B14" s="215"/>
      <c r="C14" s="130">
        <v>5</v>
      </c>
      <c r="D14" s="400" t="s">
        <v>206</v>
      </c>
      <c r="E14" s="401"/>
      <c r="F14" s="362" t="s">
        <v>207</v>
      </c>
      <c r="G14" s="363"/>
      <c r="H14" s="413"/>
      <c r="I14" s="413"/>
    </row>
    <row r="15" spans="2:9" ht="41.25" customHeight="1">
      <c r="B15" s="215"/>
      <c r="C15" s="130">
        <v>5</v>
      </c>
      <c r="D15" s="400" t="s">
        <v>208</v>
      </c>
      <c r="E15" s="401"/>
      <c r="F15" s="362" t="s">
        <v>209</v>
      </c>
      <c r="G15" s="363"/>
      <c r="H15" s="413"/>
      <c r="I15" s="413"/>
    </row>
    <row r="16" spans="2:9" ht="41.25" customHeight="1">
      <c r="B16" s="215"/>
      <c r="C16" s="130">
        <v>5</v>
      </c>
      <c r="D16" s="364" t="s">
        <v>210</v>
      </c>
      <c r="E16" s="365"/>
      <c r="F16" s="362" t="s">
        <v>211</v>
      </c>
      <c r="G16" s="363"/>
      <c r="H16" s="413"/>
      <c r="I16" s="413"/>
    </row>
    <row r="17" spans="2:9" ht="51.75" customHeight="1">
      <c r="B17" s="215"/>
      <c r="C17" s="130">
        <v>5</v>
      </c>
      <c r="D17" s="365" t="s">
        <v>212</v>
      </c>
      <c r="E17" s="402"/>
      <c r="F17" s="362" t="s">
        <v>213</v>
      </c>
      <c r="G17" s="363"/>
      <c r="H17" s="413"/>
      <c r="I17" s="413"/>
    </row>
    <row r="18" spans="2:9" ht="51.75" customHeight="1">
      <c r="B18" s="215"/>
      <c r="C18" s="130">
        <v>5</v>
      </c>
      <c r="D18" s="364" t="s">
        <v>214</v>
      </c>
      <c r="E18" s="365"/>
      <c r="F18" s="362" t="s">
        <v>215</v>
      </c>
      <c r="G18" s="363"/>
      <c r="H18" s="413"/>
      <c r="I18" s="413"/>
    </row>
    <row r="19" spans="2:9" ht="51.75" customHeight="1">
      <c r="B19" s="215"/>
      <c r="C19" s="130">
        <v>5</v>
      </c>
      <c r="D19" s="131" t="s">
        <v>216</v>
      </c>
      <c r="E19" s="132"/>
      <c r="F19" s="362" t="s">
        <v>217</v>
      </c>
      <c r="G19" s="363"/>
      <c r="H19" s="413"/>
      <c r="I19" s="413"/>
    </row>
    <row r="20" spans="2:9" ht="51.75" customHeight="1">
      <c r="B20" s="215"/>
      <c r="C20" s="130">
        <v>5</v>
      </c>
      <c r="D20" s="131" t="s">
        <v>218</v>
      </c>
      <c r="E20" s="132"/>
      <c r="F20" s="362" t="s">
        <v>219</v>
      </c>
      <c r="G20" s="363"/>
      <c r="H20" s="413"/>
      <c r="I20" s="413"/>
    </row>
    <row r="21" spans="2:9" ht="66.75" customHeight="1">
      <c r="B21" s="215"/>
      <c r="C21" s="130">
        <v>5</v>
      </c>
      <c r="D21" s="364" t="s">
        <v>220</v>
      </c>
      <c r="E21" s="365"/>
      <c r="F21" s="362" t="s">
        <v>221</v>
      </c>
      <c r="G21" s="363"/>
      <c r="H21" s="413"/>
      <c r="I21" s="413"/>
    </row>
    <row r="22" spans="2:9" ht="36" customHeight="1">
      <c r="B22" s="215"/>
      <c r="C22" s="130">
        <v>5</v>
      </c>
      <c r="D22" s="381" t="s">
        <v>222</v>
      </c>
      <c r="E22" s="382"/>
      <c r="F22" s="362" t="s">
        <v>223</v>
      </c>
      <c r="G22" s="363"/>
      <c r="H22" s="417"/>
      <c r="I22" s="417"/>
    </row>
    <row r="23" spans="2:9" ht="26.25" customHeight="1">
      <c r="B23" s="215"/>
      <c r="C23" s="130">
        <v>5</v>
      </c>
      <c r="D23" s="371" t="s">
        <v>224</v>
      </c>
      <c r="E23" s="371"/>
      <c r="F23" s="372" t="s">
        <v>225</v>
      </c>
      <c r="G23" s="363"/>
      <c r="H23" s="413"/>
      <c r="I23" s="413"/>
    </row>
    <row r="24" spans="2:9" ht="26.25" customHeight="1">
      <c r="B24" s="215"/>
      <c r="C24" s="130">
        <v>5</v>
      </c>
      <c r="D24" s="371" t="s">
        <v>226</v>
      </c>
      <c r="E24" s="371"/>
      <c r="F24" s="372" t="s">
        <v>227</v>
      </c>
      <c r="G24" s="363"/>
      <c r="H24" s="413"/>
      <c r="I24" s="413"/>
    </row>
    <row r="25" spans="2:9" ht="26.25" customHeight="1">
      <c r="B25" s="215"/>
      <c r="C25" s="130">
        <v>5</v>
      </c>
      <c r="D25" s="373" t="s">
        <v>228</v>
      </c>
      <c r="E25" s="374"/>
      <c r="F25" s="372" t="s">
        <v>229</v>
      </c>
      <c r="G25" s="363"/>
      <c r="H25" s="413"/>
      <c r="I25" s="413"/>
    </row>
    <row r="26" spans="2:9" ht="27" customHeight="1">
      <c r="B26" s="216"/>
      <c r="C26" s="414" t="s">
        <v>230</v>
      </c>
      <c r="D26" s="415"/>
      <c r="E26" s="415"/>
      <c r="F26" s="415"/>
      <c r="G26" s="416"/>
    </row>
    <row r="27" spans="2:9" ht="27" customHeight="1">
      <c r="B27" s="378" t="s">
        <v>231</v>
      </c>
      <c r="C27" s="379"/>
      <c r="D27" s="379"/>
      <c r="E27" s="379"/>
      <c r="F27" s="379"/>
      <c r="G27" s="380"/>
    </row>
    <row r="28" spans="2:9" ht="10.5" customHeight="1">
      <c r="B28" s="217"/>
      <c r="D28" s="133"/>
      <c r="E28" s="134"/>
      <c r="F28" s="135"/>
      <c r="G28" s="135"/>
    </row>
    <row r="29" spans="2:9">
      <c r="B29" s="217"/>
      <c r="C29" s="218"/>
      <c r="D29" s="375" t="s">
        <v>196</v>
      </c>
      <c r="E29" s="375"/>
      <c r="F29" s="376" t="s">
        <v>197</v>
      </c>
      <c r="G29" s="377"/>
    </row>
    <row r="30" spans="2:9">
      <c r="B30" s="217"/>
      <c r="D30" s="368" t="s">
        <v>198</v>
      </c>
      <c r="E30" s="368"/>
      <c r="F30" s="369" t="s">
        <v>232</v>
      </c>
      <c r="G30" s="370"/>
      <c r="H30" s="413"/>
      <c r="I30" s="413"/>
    </row>
    <row r="31" spans="2:9">
      <c r="B31" s="217"/>
      <c r="D31" s="368" t="s">
        <v>200</v>
      </c>
      <c r="E31" s="368"/>
      <c r="F31" s="369" t="s">
        <v>233</v>
      </c>
      <c r="G31" s="370"/>
      <c r="H31" s="413"/>
      <c r="I31" s="413"/>
    </row>
    <row r="32" spans="2:9">
      <c r="B32" s="217"/>
      <c r="D32" s="368" t="s">
        <v>202</v>
      </c>
      <c r="E32" s="368"/>
      <c r="F32" s="369" t="s">
        <v>234</v>
      </c>
      <c r="G32" s="370"/>
      <c r="H32" s="413"/>
      <c r="I32" s="413"/>
    </row>
    <row r="33" spans="2:9">
      <c r="B33" s="217"/>
      <c r="D33" s="368" t="s">
        <v>204</v>
      </c>
      <c r="E33" s="368"/>
      <c r="F33" s="369" t="s">
        <v>235</v>
      </c>
      <c r="G33" s="370"/>
      <c r="H33" s="413"/>
      <c r="I33" s="413"/>
    </row>
    <row r="34" spans="2:9">
      <c r="B34" s="217"/>
      <c r="D34" s="368" t="s">
        <v>206</v>
      </c>
      <c r="E34" s="368"/>
      <c r="F34" s="369" t="s">
        <v>236</v>
      </c>
      <c r="G34" s="370"/>
      <c r="H34" s="413"/>
      <c r="I34" s="413"/>
    </row>
    <row r="35" spans="2:9" ht="40.9" customHeight="1">
      <c r="B35" s="217"/>
      <c r="D35" s="368" t="s">
        <v>237</v>
      </c>
      <c r="E35" s="368"/>
      <c r="F35" s="369" t="s">
        <v>238</v>
      </c>
      <c r="G35" s="370"/>
      <c r="H35" s="413"/>
      <c r="I35" s="413"/>
    </row>
    <row r="36" spans="2:9" ht="42" customHeight="1">
      <c r="B36" s="128"/>
      <c r="C36" s="129"/>
      <c r="D36" s="368" t="s">
        <v>239</v>
      </c>
      <c r="E36" s="368"/>
      <c r="F36" s="369" t="s">
        <v>240</v>
      </c>
      <c r="G36" s="370"/>
      <c r="H36" s="418"/>
      <c r="I36" s="418"/>
    </row>
    <row r="37" spans="2:9" ht="30.75" customHeight="1">
      <c r="B37" s="128"/>
      <c r="C37" s="129"/>
      <c r="D37" s="368" t="s">
        <v>241</v>
      </c>
      <c r="E37" s="368"/>
      <c r="F37" s="366" t="s">
        <v>242</v>
      </c>
      <c r="G37" s="367"/>
      <c r="H37" s="418"/>
      <c r="I37" s="418"/>
    </row>
    <row r="38" spans="2:9" ht="33" customHeight="1">
      <c r="B38" s="128"/>
      <c r="C38" s="129"/>
      <c r="D38" s="368" t="s">
        <v>243</v>
      </c>
      <c r="E38" s="368"/>
      <c r="F38" s="366" t="s">
        <v>242</v>
      </c>
      <c r="G38" s="367"/>
      <c r="H38" s="418"/>
      <c r="I38" s="418"/>
    </row>
    <row r="39" spans="2:9" ht="30" customHeight="1">
      <c r="B39" s="128"/>
      <c r="C39" s="129"/>
      <c r="D39" s="368" t="s">
        <v>244</v>
      </c>
      <c r="E39" s="368"/>
      <c r="F39" s="366" t="s">
        <v>242</v>
      </c>
      <c r="G39" s="367"/>
      <c r="H39" s="418"/>
      <c r="I39" s="418"/>
    </row>
    <row r="40" spans="2:9" ht="30" customHeight="1">
      <c r="B40" s="128"/>
      <c r="C40" s="129"/>
      <c r="D40" s="368" t="s">
        <v>245</v>
      </c>
      <c r="E40" s="368"/>
      <c r="F40" s="366" t="s">
        <v>242</v>
      </c>
      <c r="G40" s="367"/>
      <c r="H40" s="418"/>
      <c r="I40" s="418"/>
    </row>
    <row r="41" spans="2:9" ht="30" customHeight="1">
      <c r="B41" s="128"/>
      <c r="C41" s="129"/>
      <c r="D41" s="409" t="s">
        <v>246</v>
      </c>
      <c r="E41" s="410"/>
      <c r="F41" s="369" t="s">
        <v>247</v>
      </c>
      <c r="G41" s="370"/>
      <c r="H41" s="418"/>
      <c r="I41" s="418"/>
    </row>
    <row r="42" spans="2:9" ht="35.25" customHeight="1">
      <c r="B42" s="128"/>
      <c r="C42" s="129"/>
      <c r="D42" s="368" t="s">
        <v>248</v>
      </c>
      <c r="E42" s="368"/>
      <c r="F42" s="369" t="s">
        <v>249</v>
      </c>
      <c r="G42" s="370"/>
      <c r="H42" s="418"/>
      <c r="I42" s="418"/>
    </row>
    <row r="43" spans="2:9" ht="31.5" customHeight="1">
      <c r="B43" s="128"/>
      <c r="C43" s="129"/>
      <c r="D43" s="368" t="s">
        <v>241</v>
      </c>
      <c r="E43" s="368"/>
      <c r="F43" s="366" t="s">
        <v>242</v>
      </c>
      <c r="G43" s="367"/>
      <c r="H43" s="418"/>
      <c r="I43" s="418"/>
    </row>
    <row r="44" spans="2:9" ht="35.25" customHeight="1">
      <c r="B44" s="128"/>
      <c r="C44" s="129"/>
      <c r="D44" s="368" t="s">
        <v>250</v>
      </c>
      <c r="E44" s="368"/>
      <c r="F44" s="366" t="s">
        <v>242</v>
      </c>
      <c r="G44" s="367"/>
      <c r="H44" s="418"/>
      <c r="I44" s="418"/>
    </row>
    <row r="45" spans="2:9" ht="57" customHeight="1">
      <c r="B45" s="128"/>
      <c r="C45" s="129"/>
      <c r="D45" s="368" t="s">
        <v>245</v>
      </c>
      <c r="E45" s="368"/>
      <c r="F45" s="366" t="s">
        <v>242</v>
      </c>
      <c r="G45" s="367"/>
      <c r="H45" s="418"/>
      <c r="I45" s="418"/>
    </row>
    <row r="46" spans="2:9" ht="32.25" customHeight="1">
      <c r="B46" s="128"/>
      <c r="C46" s="129"/>
      <c r="D46" s="368" t="s">
        <v>243</v>
      </c>
      <c r="E46" s="368"/>
      <c r="F46" s="366" t="s">
        <v>242</v>
      </c>
      <c r="G46" s="367"/>
      <c r="H46" s="418"/>
      <c r="I46" s="418"/>
    </row>
    <row r="47" spans="2:9" ht="32.25" customHeight="1">
      <c r="B47" s="128"/>
      <c r="C47" s="129"/>
      <c r="D47" s="409" t="s">
        <v>251</v>
      </c>
      <c r="E47" s="410"/>
      <c r="F47" s="411" t="s">
        <v>252</v>
      </c>
      <c r="G47" s="412"/>
      <c r="H47" s="418"/>
      <c r="I47" s="418"/>
    </row>
    <row r="48" spans="2:9" ht="32.25" customHeight="1">
      <c r="B48" s="128"/>
      <c r="C48" s="129"/>
      <c r="D48" s="368" t="s">
        <v>253</v>
      </c>
      <c r="E48" s="368"/>
      <c r="F48" s="369" t="s">
        <v>254</v>
      </c>
      <c r="G48" s="370"/>
      <c r="H48" s="418"/>
      <c r="I48" s="418"/>
    </row>
    <row r="49" spans="2:9" ht="32.25" customHeight="1">
      <c r="B49" s="128"/>
      <c r="C49" s="129"/>
      <c r="D49" s="368" t="s">
        <v>255</v>
      </c>
      <c r="E49" s="368"/>
      <c r="F49" s="369" t="s">
        <v>256</v>
      </c>
      <c r="G49" s="370"/>
      <c r="H49" s="418"/>
      <c r="I49" s="418"/>
    </row>
    <row r="50" spans="2:9" ht="32.25" customHeight="1">
      <c r="B50" s="128"/>
      <c r="C50" s="129"/>
      <c r="D50" s="368" t="s">
        <v>257</v>
      </c>
      <c r="E50" s="368"/>
      <c r="F50" s="369" t="s">
        <v>258</v>
      </c>
      <c r="G50" s="370"/>
      <c r="H50" s="418"/>
      <c r="I50" s="418"/>
    </row>
    <row r="51" spans="2:9" ht="32.25" customHeight="1">
      <c r="B51" s="128"/>
      <c r="C51" s="129"/>
      <c r="D51" s="133"/>
      <c r="E51" s="133"/>
      <c r="F51" s="135"/>
      <c r="G51" s="135"/>
      <c r="H51" s="418"/>
      <c r="I51" s="418"/>
    </row>
    <row r="52" spans="2:9" ht="32.25" customHeight="1">
      <c r="B52" s="128"/>
      <c r="C52" s="129"/>
      <c r="D52" s="133"/>
      <c r="E52" s="133"/>
      <c r="F52" s="135"/>
      <c r="G52" s="135"/>
    </row>
    <row r="53" spans="2:9" ht="32.25" customHeight="1">
      <c r="B53" s="128"/>
      <c r="C53" s="129"/>
      <c r="D53" s="133"/>
      <c r="E53" s="133"/>
      <c r="F53" s="135"/>
      <c r="G53" s="135"/>
    </row>
    <row r="54" spans="2:9" ht="21.75" customHeight="1">
      <c r="B54" s="406" t="s">
        <v>259</v>
      </c>
      <c r="C54" s="407"/>
      <c r="D54" s="407"/>
      <c r="E54" s="407"/>
      <c r="F54" s="407"/>
      <c r="G54" s="408"/>
    </row>
    <row r="55" spans="2:9" ht="21.75" customHeight="1">
      <c r="B55" s="406" t="s">
        <v>260</v>
      </c>
      <c r="C55" s="407"/>
      <c r="D55" s="407"/>
      <c r="E55" s="407"/>
      <c r="F55" s="407"/>
      <c r="G55" s="408"/>
    </row>
    <row r="56" spans="2:9" ht="20.25" customHeight="1">
      <c r="B56" s="406" t="s">
        <v>261</v>
      </c>
      <c r="C56" s="407"/>
      <c r="D56" s="407"/>
      <c r="E56" s="407"/>
      <c r="F56" s="407"/>
      <c r="G56" s="408"/>
    </row>
    <row r="57" spans="2:9" ht="20.25" customHeight="1">
      <c r="B57" s="406" t="s">
        <v>262</v>
      </c>
      <c r="C57" s="407"/>
      <c r="D57" s="407"/>
      <c r="E57" s="407"/>
      <c r="F57" s="407"/>
      <c r="G57" s="408"/>
    </row>
    <row r="58" spans="2:9" ht="18" customHeight="1" thickBot="1">
      <c r="B58" s="403" t="s">
        <v>263</v>
      </c>
      <c r="C58" s="404"/>
      <c r="D58" s="404"/>
      <c r="E58" s="404"/>
      <c r="F58" s="404"/>
      <c r="G58" s="405"/>
    </row>
    <row r="59" spans="2:9">
      <c r="B59" s="219"/>
      <c r="C59" s="220"/>
      <c r="D59" s="219"/>
      <c r="E59" s="219"/>
      <c r="F59" s="219"/>
      <c r="G59" s="219"/>
    </row>
  </sheetData>
  <mergeCells count="125">
    <mergeCell ref="H48:I48"/>
    <mergeCell ref="H49:I49"/>
    <mergeCell ref="H50:I50"/>
    <mergeCell ref="H51:I51"/>
    <mergeCell ref="H43:I43"/>
    <mergeCell ref="H44:I44"/>
    <mergeCell ref="H45:I45"/>
    <mergeCell ref="H46:I46"/>
    <mergeCell ref="H47:I47"/>
    <mergeCell ref="H38:I38"/>
    <mergeCell ref="H39:I39"/>
    <mergeCell ref="H40:I40"/>
    <mergeCell ref="H41:I41"/>
    <mergeCell ref="H42:I42"/>
    <mergeCell ref="H33:I33"/>
    <mergeCell ref="H34:I34"/>
    <mergeCell ref="H35:I35"/>
    <mergeCell ref="H36:I36"/>
    <mergeCell ref="H37:I37"/>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D30:E30"/>
    <mergeCell ref="F30:G30"/>
    <mergeCell ref="D31:E31"/>
    <mergeCell ref="F31:G31"/>
    <mergeCell ref="D32:E32"/>
    <mergeCell ref="F32:G32"/>
    <mergeCell ref="D33:E33"/>
    <mergeCell ref="F33:G33"/>
    <mergeCell ref="D34:E34"/>
    <mergeCell ref="F34:G34"/>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IW49"/>
  <sheetViews>
    <sheetView topLeftCell="A17" zoomScale="80" zoomScaleNormal="80" zoomScalePageLayoutView="50" workbookViewId="0">
      <selection activeCell="D20" sqref="A20:XFD4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61"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5"/>
    <col min="258" max="16384" width="11.42578125" style="166"/>
  </cols>
  <sheetData>
    <row r="1" spans="1:257" ht="27.75">
      <c r="A1" s="464"/>
      <c r="B1" s="465"/>
      <c r="C1" s="465"/>
      <c r="D1" s="162"/>
      <c r="E1" s="163"/>
      <c r="F1" s="163"/>
      <c r="G1" s="163"/>
      <c r="H1" s="163"/>
      <c r="I1" s="163"/>
      <c r="J1" s="163"/>
      <c r="K1" s="163"/>
      <c r="L1" s="163"/>
      <c r="M1" s="163"/>
      <c r="N1" s="164"/>
      <c r="O1" s="163"/>
    </row>
    <row r="2" spans="1:257" ht="27.75">
      <c r="A2" s="466"/>
      <c r="B2" s="467"/>
      <c r="C2" s="467"/>
      <c r="D2" s="167"/>
      <c r="E2" s="168"/>
      <c r="F2" s="168"/>
      <c r="G2" s="168"/>
      <c r="H2" s="168"/>
      <c r="I2" s="168"/>
      <c r="J2" s="168"/>
      <c r="K2" s="168"/>
      <c r="L2" s="168"/>
      <c r="M2" s="168"/>
      <c r="N2" s="169"/>
      <c r="O2" s="168"/>
    </row>
    <row r="3" spans="1:257" ht="27.75">
      <c r="A3" s="170"/>
      <c r="B3" s="46"/>
      <c r="C3" s="46"/>
      <c r="D3" s="167"/>
      <c r="E3" s="168"/>
      <c r="F3" s="168"/>
      <c r="G3" s="168"/>
      <c r="H3" s="168"/>
      <c r="I3" s="168"/>
      <c r="J3" s="168"/>
      <c r="K3" s="168"/>
      <c r="L3" s="168"/>
      <c r="M3" s="168"/>
      <c r="N3" s="169"/>
      <c r="O3" s="168"/>
    </row>
    <row r="4" spans="1:257" ht="18">
      <c r="A4" s="448" t="s">
        <v>264</v>
      </c>
      <c r="B4" s="448"/>
      <c r="C4" s="448"/>
      <c r="D4" s="471" t="s">
        <v>265</v>
      </c>
      <c r="E4" s="471"/>
      <c r="F4" s="471"/>
      <c r="G4" s="471"/>
      <c r="H4" s="471"/>
      <c r="I4" s="471"/>
      <c r="J4" s="471"/>
      <c r="K4" s="471"/>
      <c r="L4" s="471"/>
      <c r="M4" s="471"/>
      <c r="N4" s="471"/>
      <c r="O4" s="471"/>
    </row>
    <row r="5" spans="1:257" ht="87" customHeight="1">
      <c r="A5" s="448" t="s">
        <v>266</v>
      </c>
      <c r="B5" s="448"/>
      <c r="C5" s="448"/>
      <c r="D5" s="472" t="s">
        <v>267</v>
      </c>
      <c r="E5" s="472"/>
      <c r="F5" s="472"/>
      <c r="G5" s="472"/>
      <c r="H5" s="472"/>
      <c r="I5" s="472"/>
      <c r="J5" s="472"/>
      <c r="K5" s="472"/>
      <c r="L5" s="472"/>
      <c r="M5" s="472"/>
      <c r="N5" s="472"/>
      <c r="O5" s="472"/>
    </row>
    <row r="6" spans="1:257" ht="18.75" thickBot="1">
      <c r="A6" s="449" t="s">
        <v>268</v>
      </c>
      <c r="B6" s="449"/>
      <c r="C6" s="449"/>
      <c r="D6" s="224" t="s">
        <v>504</v>
      </c>
      <c r="E6" s="225"/>
      <c r="F6" s="225"/>
      <c r="G6" s="225"/>
      <c r="H6" s="225"/>
      <c r="I6" s="225"/>
      <c r="J6" s="225"/>
      <c r="K6" s="225"/>
      <c r="L6" s="225"/>
      <c r="M6" s="225"/>
      <c r="N6" s="225"/>
      <c r="O6" s="226"/>
    </row>
    <row r="7" spans="1:257" ht="15.6" customHeight="1" thickTop="1" thickBot="1">
      <c r="A7" s="171" t="s">
        <v>269</v>
      </c>
      <c r="B7" s="172"/>
      <c r="C7" s="172"/>
      <c r="D7" s="462" t="s">
        <v>270</v>
      </c>
      <c r="E7" s="459" t="s">
        <v>271</v>
      </c>
      <c r="F7" s="460"/>
      <c r="G7" s="460"/>
      <c r="H7" s="461"/>
      <c r="I7" s="480" t="s">
        <v>272</v>
      </c>
      <c r="J7" s="481"/>
      <c r="K7" s="481"/>
      <c r="L7" s="481"/>
      <c r="M7" s="482"/>
      <c r="N7" s="475" t="s">
        <v>273</v>
      </c>
      <c r="O7" s="476"/>
    </row>
    <row r="8" spans="1:257" ht="17.25" customHeight="1" thickTop="1">
      <c r="A8" s="468" t="s">
        <v>274</v>
      </c>
      <c r="B8" s="470" t="s">
        <v>275</v>
      </c>
      <c r="C8" s="173" t="s">
        <v>276</v>
      </c>
      <c r="D8" s="463"/>
      <c r="E8" s="457" t="s">
        <v>212</v>
      </c>
      <c r="F8" s="457" t="s">
        <v>277</v>
      </c>
      <c r="G8" s="457" t="s">
        <v>278</v>
      </c>
      <c r="H8" s="457" t="s">
        <v>218</v>
      </c>
      <c r="I8" s="477" t="s">
        <v>279</v>
      </c>
      <c r="J8" s="174" t="s">
        <v>280</v>
      </c>
      <c r="K8" s="477" t="s">
        <v>272</v>
      </c>
      <c r="L8" s="478" t="s">
        <v>281</v>
      </c>
      <c r="M8" s="477" t="s">
        <v>282</v>
      </c>
      <c r="N8" s="473" t="s">
        <v>283</v>
      </c>
      <c r="O8" s="473" t="s">
        <v>284</v>
      </c>
    </row>
    <row r="9" spans="1:257" s="177" customFormat="1" ht="51" customHeight="1" thickBot="1">
      <c r="A9" s="469"/>
      <c r="B9" s="463"/>
      <c r="C9" s="238" t="s">
        <v>285</v>
      </c>
      <c r="D9" s="463"/>
      <c r="E9" s="458"/>
      <c r="F9" s="458"/>
      <c r="G9" s="458"/>
      <c r="H9" s="458"/>
      <c r="I9" s="458"/>
      <c r="J9" s="175" t="s">
        <v>286</v>
      </c>
      <c r="K9" s="458" t="s">
        <v>287</v>
      </c>
      <c r="L9" s="479"/>
      <c r="M9" s="458" t="s">
        <v>287</v>
      </c>
      <c r="N9" s="474"/>
      <c r="O9" s="474"/>
      <c r="P9" s="165"/>
      <c r="Q9" s="176"/>
      <c r="R9" s="176"/>
      <c r="S9" s="176"/>
      <c r="T9" s="176"/>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c r="IM9" s="176"/>
      <c r="IN9" s="176"/>
      <c r="IO9" s="176"/>
      <c r="IP9" s="176"/>
      <c r="IQ9" s="176"/>
      <c r="IR9" s="176"/>
      <c r="IS9" s="176"/>
      <c r="IT9" s="176"/>
      <c r="IU9" s="176"/>
      <c r="IV9" s="176"/>
      <c r="IW9" s="176"/>
    </row>
    <row r="10" spans="1:257" s="181" customFormat="1" ht="48" customHeight="1">
      <c r="A10" s="454">
        <v>1</v>
      </c>
      <c r="B10" s="456" t="s">
        <v>288</v>
      </c>
      <c r="C10" s="456" t="s">
        <v>289</v>
      </c>
      <c r="D10" s="155" t="s">
        <v>290</v>
      </c>
      <c r="E10" s="451">
        <v>24</v>
      </c>
      <c r="F10" s="451">
        <v>0</v>
      </c>
      <c r="G10" s="453">
        <f>+F10/E10</f>
        <v>0</v>
      </c>
      <c r="H10" s="45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8" t="s">
        <v>291</v>
      </c>
      <c r="J10" s="179" t="s">
        <v>292</v>
      </c>
      <c r="K10" s="178" t="str">
        <f>IFERROR(CONCATENATE(INDEX('8- Politicas de admiistracion '!$B$16:$F$53,MATCH('5-. Identificación de Riesgos'!J10,'8- Politicas de admiistracion '!$C$16:$C$54,0),1)," - ",L10),"")</f>
        <v>Moderado - 3</v>
      </c>
      <c r="L10" s="199">
        <f>IFERROR(VLOOKUP(INDEX('8- Politicas de admiistracion '!$B$16:$F$63,MATCH('5-. Identificación de Riesgos'!J10,'8- Politicas de admiistracion '!$C$16:$C$64,0),1),'8- Politicas de admiistracion '!$B$16:$F$64,5,FALSE),"")</f>
        <v>3</v>
      </c>
      <c r="M10" s="456" t="str">
        <f>IFERROR(CONCATENATE(INDEX('8- Politicas de admiistracion '!$B$16:$F$53,MATCH(ROUND(AVERAGE(L10:L13),0),'8- Politicas de admiistracion '!$F$16:$F$53,0),1)," - ",ROUND(AVERAGE(L10:L13),0)),"")</f>
        <v>Menor - 2</v>
      </c>
      <c r="N10" s="483" t="str">
        <f>IFERROR(CONCATENATE(VLOOKUP((LEFT(H10,LEN(H10)-4)&amp;LEFT(M10,LEN(M10)-4)),'9- Matriz de Calor '!$D$18:$E$42,2,0)," - ",RIGHT(H10,1)*RIGHT(M10,1)),"")</f>
        <v>Bajo - 2</v>
      </c>
      <c r="O10" s="486">
        <f>RIGHT(H10,1)*RIGHT(M10,1)</f>
        <v>2</v>
      </c>
      <c r="P10" s="165"/>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0"/>
      <c r="CM10" s="180"/>
      <c r="CN10" s="180"/>
      <c r="CO10" s="180"/>
      <c r="CP10" s="180"/>
      <c r="CQ10" s="180"/>
      <c r="CR10" s="180"/>
      <c r="CS10" s="180"/>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0"/>
      <c r="FA10" s="180"/>
      <c r="FB10" s="180"/>
      <c r="FC10" s="180"/>
      <c r="FD10" s="180"/>
      <c r="FE10" s="180"/>
      <c r="FF10" s="180"/>
      <c r="FG10" s="180"/>
      <c r="FH10" s="180"/>
      <c r="FI10" s="180"/>
      <c r="FJ10" s="180"/>
      <c r="FK10" s="180"/>
      <c r="FL10" s="180"/>
      <c r="FM10" s="180"/>
      <c r="FN10" s="180"/>
      <c r="FO10" s="180"/>
      <c r="FP10" s="180"/>
      <c r="FQ10" s="180"/>
      <c r="FR10" s="180"/>
      <c r="FS10" s="180"/>
      <c r="FT10" s="180"/>
      <c r="FU10" s="180"/>
      <c r="FV10" s="180"/>
      <c r="FW10" s="180"/>
      <c r="FX10" s="180"/>
      <c r="FY10" s="180"/>
      <c r="FZ10" s="180"/>
      <c r="GA10" s="180"/>
      <c r="GB10" s="180"/>
      <c r="GC10" s="180"/>
      <c r="GD10" s="180"/>
      <c r="GE10" s="180"/>
      <c r="GF10" s="180"/>
      <c r="GG10" s="180"/>
      <c r="GH10" s="180"/>
      <c r="GI10" s="180"/>
      <c r="GJ10" s="180"/>
      <c r="GK10" s="180"/>
      <c r="GL10" s="180"/>
      <c r="GM10" s="180"/>
      <c r="GN10" s="180"/>
      <c r="GO10" s="180"/>
      <c r="GP10" s="180"/>
      <c r="GQ10" s="180"/>
      <c r="GR10" s="180"/>
      <c r="GS10" s="180"/>
      <c r="GT10" s="180"/>
      <c r="GU10" s="180"/>
      <c r="GV10" s="180"/>
      <c r="GW10" s="180"/>
      <c r="GX10" s="180"/>
      <c r="GY10" s="180"/>
      <c r="GZ10" s="180"/>
      <c r="HA10" s="180"/>
      <c r="HB10" s="180"/>
      <c r="HC10" s="180"/>
      <c r="HD10" s="180"/>
      <c r="HE10" s="180"/>
      <c r="HF10" s="180"/>
      <c r="HG10" s="180"/>
      <c r="HH10" s="180"/>
      <c r="HI10" s="180"/>
      <c r="HJ10" s="180"/>
      <c r="HK10" s="180"/>
      <c r="HL10" s="180"/>
      <c r="HM10" s="180"/>
      <c r="HN10" s="180"/>
      <c r="HO10" s="180"/>
      <c r="HP10" s="180"/>
      <c r="HQ10" s="180"/>
      <c r="HR10" s="180"/>
      <c r="HS10" s="180"/>
      <c r="HT10" s="180"/>
      <c r="HU10" s="180"/>
      <c r="HV10" s="180"/>
      <c r="HW10" s="180"/>
      <c r="HX10" s="180"/>
      <c r="HY10" s="180"/>
      <c r="HZ10" s="180"/>
      <c r="IA10" s="180"/>
      <c r="IB10" s="180"/>
      <c r="IC10" s="180"/>
      <c r="ID10" s="180"/>
      <c r="IE10" s="180"/>
      <c r="IF10" s="180"/>
      <c r="IG10" s="180"/>
      <c r="IH10" s="180"/>
      <c r="II10" s="180"/>
      <c r="IJ10" s="180"/>
      <c r="IK10" s="180"/>
      <c r="IL10" s="180"/>
      <c r="IM10" s="180"/>
      <c r="IN10" s="180"/>
      <c r="IO10" s="180"/>
      <c r="IP10" s="180"/>
      <c r="IQ10" s="180"/>
      <c r="IR10" s="180"/>
      <c r="IS10" s="180"/>
      <c r="IT10" s="180"/>
      <c r="IU10" s="180"/>
      <c r="IV10" s="180"/>
      <c r="IW10" s="180"/>
    </row>
    <row r="11" spans="1:257" ht="50.25" customHeight="1">
      <c r="A11" s="455"/>
      <c r="B11" s="431"/>
      <c r="C11" s="431"/>
      <c r="D11" s="155" t="s">
        <v>479</v>
      </c>
      <c r="E11" s="452"/>
      <c r="F11" s="452"/>
      <c r="G11" s="420"/>
      <c r="H11" s="422"/>
      <c r="I11" s="182" t="s">
        <v>308</v>
      </c>
      <c r="J11" s="183" t="s">
        <v>387</v>
      </c>
      <c r="K11" s="182" t="str">
        <f>IFERROR(CONCATENATE(INDEX('8- Politicas de admiistracion '!$B$16:$F$53,MATCH('5-. Identificación de Riesgos'!J11,'8- Politicas de admiistracion '!$C$16:$C$54,0),1)," - ",L11),"")</f>
        <v xml:space="preserve">Leve - </v>
      </c>
      <c r="L11" s="200"/>
      <c r="M11" s="431"/>
      <c r="N11" s="484"/>
      <c r="O11" s="486"/>
    </row>
    <row r="12" spans="1:257" ht="39" customHeight="1">
      <c r="A12" s="455"/>
      <c r="B12" s="431"/>
      <c r="C12" s="431"/>
      <c r="D12" s="155" t="s">
        <v>484</v>
      </c>
      <c r="E12" s="452"/>
      <c r="F12" s="452"/>
      <c r="G12" s="420"/>
      <c r="H12" s="422"/>
      <c r="I12" s="182" t="s">
        <v>402</v>
      </c>
      <c r="J12" s="183" t="s">
        <v>403</v>
      </c>
      <c r="K12" s="182" t="str">
        <f>IFERROR(CONCATENATE(INDEX('8- Politicas de admiistracion '!$B$16:$F$53,MATCH('5-. Identificación de Riesgos'!J12,'8- Politicas de admiistracion '!$C$16:$C$54,0),1)," - ",L12),"")</f>
        <v>Leve - 1</v>
      </c>
      <c r="L12" s="200">
        <f>IFERROR(VLOOKUP(INDEX('8- Politicas de admiistracion '!$B$16:$F$63,MATCH('5-. Identificación de Riesgos'!J12,'8- Politicas de admiistracion '!$C$16:$C$64,0),1),'8- Politicas de admiistracion '!$B$16:$F$64,5,FALSE),"")</f>
        <v>1</v>
      </c>
      <c r="M12" s="431"/>
      <c r="N12" s="484"/>
      <c r="O12" s="486"/>
    </row>
    <row r="13" spans="1:257" ht="51" customHeight="1" thickBot="1">
      <c r="A13" s="455"/>
      <c r="B13" s="431"/>
      <c r="C13" s="431"/>
      <c r="D13" s="155"/>
      <c r="E13" s="452"/>
      <c r="F13" s="452"/>
      <c r="G13" s="420"/>
      <c r="H13" s="422"/>
      <c r="I13" s="182"/>
      <c r="J13" s="183"/>
      <c r="K13" s="182" t="str">
        <f>IFERROR(CONCATENATE(INDEX('8- Politicas de admiistracion '!$B$16:$F$53,MATCH('5-. Identificación de Riesgos'!J13,'8- Politicas de admiistracion '!$C$16:$C$54,0),1)," - ",L13),"")</f>
        <v/>
      </c>
      <c r="L13" s="200"/>
      <c r="M13" s="431"/>
      <c r="N13" s="484"/>
      <c r="O13" s="486"/>
    </row>
    <row r="14" spans="1:257" ht="42.75">
      <c r="A14" s="444">
        <v>2</v>
      </c>
      <c r="B14" s="446" t="s">
        <v>485</v>
      </c>
      <c r="C14" s="439" t="s">
        <v>293</v>
      </c>
      <c r="D14" s="314" t="s">
        <v>290</v>
      </c>
      <c r="E14" s="437">
        <v>24</v>
      </c>
      <c r="F14" s="437">
        <v>1</v>
      </c>
      <c r="G14" s="433">
        <f t="shared" ref="G14" si="0">F14/E14</f>
        <v>4.1666666666666664E-2</v>
      </c>
      <c r="H14" s="435" t="str">
        <f>CONCATENATE(IF(G14&lt;='8- Politicas de admiistracion '!$D$6,'8- Politicas de admiistracion '!$B$6,IF(G14&lt;='8- Politicas de admiistracion '!$D$7,'8- Politicas de admiistracion '!$B$7,IF(G14&lt;='8- Politicas de admiistracion '!$D$8,'8- Politicas de admiistracion '!$B$8,IF(G14&lt;='8- Politicas de admiistracion '!$D$9,'8- Politicas de admiistracion '!$B$9,IF(G14&lt;='8- Politicas de admiistracion '!$D$10,'8- Politicas de admiistracion '!$B$10,"Probabilidad no valida")))))," - ",VLOOKUP(IF(G14&lt;='8- Politicas de admiistracion '!$D$6,'8- Politicas de admiistracion '!$B$6,IF(G14&lt;='8- Politicas de admiistracion '!$D$7,'8- Politicas de admiistracion '!$B$7,IF(G14&lt;='8- Politicas de admiistracion '!$D$8,'8- Politicas de admiistracion '!$B$8,IF(G14&lt;='8- Politicas de admiistracion '!$D$9,'8- Politicas de admiistracion '!$B$9,IF(G14&lt;='8- Politicas de admiistracion '!$D$10,'8- Politicas de admiistracion '!$B$10,"Probabilidad no valida"))))),'8- Politicas de admiistracion '!$B$6:$F$10,5,FALSE))</f>
        <v>Baja - 2</v>
      </c>
      <c r="I14" s="184" t="s">
        <v>291</v>
      </c>
      <c r="J14" s="179" t="s">
        <v>292</v>
      </c>
      <c r="K14" s="185" t="str">
        <f>IFERROR(CONCATENATE(INDEX('8- Politicas de admiistracion '!$B$16:$F$53,MATCH('5-. Identificación de Riesgos'!J14,'8- Politicas de admiistracion '!$C$16:$C$54,0),1)," - ",L14),"")</f>
        <v>Moderado - 3</v>
      </c>
      <c r="L14" s="201">
        <f>IFERROR(VLOOKUP(INDEX('8- Politicas de admiistracion '!$B$16:$F$53,MATCH('5-. Identificación de Riesgos'!J14,'8- Politicas de admiistracion '!$C$16:$C$54,0),1),'8- Politicas de admiistracion '!$B$16:$F$54,5,FALSE),"")</f>
        <v>3</v>
      </c>
      <c r="M14" s="437" t="str">
        <f>IFERROR(CONCATENATE(INDEX('8- Politicas de admiistracion '!$B$16:$F$53,MATCH(ROUND(AVERAGE(L14:L19),0),'8- Politicas de admiistracion '!$F$16:$F$53,0),1)," - ",ROUND(AVERAGE(L14:L19),0)),"")</f>
        <v>Menor - 2</v>
      </c>
      <c r="N14" s="439" t="str">
        <f>IFERROR(CONCATENATE(VLOOKUP((LEFT(H14,LEN(H14)-4)&amp;LEFT(M14,LEN(M14)-4)),'9- Matriz de Calor '!$D$18:$E$42,2,0)," - ",RIGHT(H14,1)*RIGHT(M14,1)),"")</f>
        <v>Moderado - 4</v>
      </c>
      <c r="O14" s="441">
        <f>RIGHT(H14,1)*RIGHT(M14,1)</f>
        <v>4</v>
      </c>
    </row>
    <row r="15" spans="1:257" ht="64.5" customHeight="1">
      <c r="A15" s="445"/>
      <c r="B15" s="447"/>
      <c r="C15" s="440"/>
      <c r="D15" s="315" t="s">
        <v>480</v>
      </c>
      <c r="E15" s="438"/>
      <c r="F15" s="438"/>
      <c r="G15" s="434"/>
      <c r="H15" s="436"/>
      <c r="I15" s="309" t="s">
        <v>308</v>
      </c>
      <c r="J15" s="311" t="s">
        <v>387</v>
      </c>
      <c r="K15" s="182" t="str">
        <f>IFERROR(CONCATENATE(INDEX('8- Politicas de admiistracion '!$B$16:$F$53,MATCH('5-. Identificación de Riesgos'!J15,'8- Politicas de admiistracion '!$C$16:$C$54,0),1)," - ",L15),"")</f>
        <v>Leve - 1</v>
      </c>
      <c r="L15" s="206">
        <f>IFERROR(VLOOKUP(INDEX('8- Politicas de admiistracion '!$B$16:$F$53,MATCH('5-. Identificación de Riesgos'!J15,'8- Politicas de admiistracion '!$C$16:$C$54,0),1),'8- Politicas de admiistracion '!$B$16:$F$54,5,FALSE),"")</f>
        <v>1</v>
      </c>
      <c r="M15" s="438"/>
      <c r="N15" s="440"/>
      <c r="O15" s="442"/>
    </row>
    <row r="16" spans="1:257" ht="48" customHeight="1">
      <c r="A16" s="445"/>
      <c r="B16" s="447"/>
      <c r="C16" s="440"/>
      <c r="D16" s="315" t="s">
        <v>481</v>
      </c>
      <c r="E16" s="438"/>
      <c r="F16" s="438"/>
      <c r="G16" s="434"/>
      <c r="H16" s="436"/>
      <c r="I16" s="144"/>
      <c r="J16" s="186"/>
      <c r="K16" s="182" t="str">
        <f>IFERROR(CONCATENATE(INDEX('8- Politicas de admiistracion '!$B$16:$F$53,MATCH('5-. Identificación de Riesgos'!J16,'8- Politicas de admiistracion '!$C$16:$C$54,0),1)," - ",L16),"")</f>
        <v/>
      </c>
      <c r="L16" s="207"/>
      <c r="M16" s="438"/>
      <c r="N16" s="440"/>
      <c r="O16" s="442"/>
    </row>
    <row r="17" spans="1:23" ht="40.5" customHeight="1">
      <c r="A17" s="445"/>
      <c r="B17" s="447"/>
      <c r="C17" s="440"/>
      <c r="D17" s="315" t="s">
        <v>482</v>
      </c>
      <c r="E17" s="438"/>
      <c r="F17" s="438"/>
      <c r="G17" s="434"/>
      <c r="H17" s="436"/>
      <c r="I17" s="144"/>
      <c r="J17" s="186"/>
      <c r="K17" s="182" t="str">
        <f>IFERROR(CONCATENATE(INDEX('8- Politicas de admiistracion '!$B$16:$F$53,MATCH('5-. Identificación de Riesgos'!J17,'8- Politicas de admiistracion '!$C$16:$C$54,0),1)," - ",L17),"")</f>
        <v/>
      </c>
      <c r="L17" s="206"/>
      <c r="M17" s="438"/>
      <c r="N17" s="440"/>
      <c r="O17" s="442"/>
    </row>
    <row r="18" spans="1:23" ht="49.15" customHeight="1">
      <c r="A18" s="445"/>
      <c r="B18" s="447"/>
      <c r="C18" s="440"/>
      <c r="D18" s="315" t="s">
        <v>483</v>
      </c>
      <c r="E18" s="438"/>
      <c r="F18" s="438"/>
      <c r="G18" s="434"/>
      <c r="H18" s="436"/>
      <c r="I18" s="144"/>
      <c r="J18" s="186"/>
      <c r="K18" s="182" t="str">
        <f>IFERROR(CONCATENATE(INDEX('8- Politicas de admiistracion '!$B$16:$F$53,MATCH('5-. Identificación de Riesgos'!J18,'8- Politicas de admiistracion '!$C$16:$C$54,0),1)," - ",L18),"")</f>
        <v/>
      </c>
      <c r="L18" s="207"/>
      <c r="M18" s="438"/>
      <c r="N18" s="440"/>
      <c r="O18" s="442"/>
    </row>
    <row r="19" spans="1:23" ht="34.9" customHeight="1">
      <c r="A19" s="445"/>
      <c r="B19" s="447"/>
      <c r="C19" s="440"/>
      <c r="D19" s="208"/>
      <c r="E19" s="438"/>
      <c r="F19" s="438"/>
      <c r="G19" s="434"/>
      <c r="H19" s="436"/>
      <c r="I19" s="144"/>
      <c r="J19" s="186"/>
      <c r="K19" s="182" t="str">
        <f>IFERROR(CONCATENATE(INDEX('8- Politicas de admiistracion '!$B$16:$F$53,MATCH('5-. Identificación de Riesgos'!J19,'8- Politicas de admiistracion '!$C$16:$C$54,0),1)," - ",L19),"")</f>
        <v/>
      </c>
      <c r="L19" s="206"/>
      <c r="M19" s="438"/>
      <c r="N19" s="440"/>
      <c r="O19" s="442"/>
    </row>
    <row r="20" spans="1:23" ht="30" hidden="1" customHeight="1">
      <c r="A20" s="443">
        <v>3</v>
      </c>
      <c r="B20" s="431" t="s">
        <v>295</v>
      </c>
      <c r="C20" s="431" t="s">
        <v>296</v>
      </c>
      <c r="D20" s="37" t="s">
        <v>297</v>
      </c>
      <c r="E20" s="431">
        <v>4</v>
      </c>
      <c r="F20" s="431">
        <v>0</v>
      </c>
      <c r="G20" s="420">
        <f t="shared" ref="G20" si="1">F20/E20</f>
        <v>0</v>
      </c>
      <c r="H20" s="422"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4" t="s">
        <v>298</v>
      </c>
      <c r="J20" s="305" t="s">
        <v>294</v>
      </c>
      <c r="K20" s="189" t="str">
        <f>IFERROR(CONCATENATE(INDEX('8- Politicas de admiistracion '!$B$16:$F$53,MATCH('5-. Identificación de Riesgos'!J20,'8- Politicas de admiistracion '!$C$16:$C$54,0),1)," - ",L20),"")</f>
        <v>Mayor - 4</v>
      </c>
      <c r="L20" s="202">
        <f>IFERROR(VLOOKUP(INDEX('8- Politicas de admiistracion '!$B$16:$F$53,MATCH('5-. Identificación de Riesgos'!J20,'8- Politicas de admiistracion '!$C$16:$C$54,0),1),'8- Politicas de admiistracion '!$B$16:$F$54,5,FALSE),"")</f>
        <v>4</v>
      </c>
      <c r="M20" s="424" t="str">
        <f>IFERROR(CONCATENATE(INDEX('8- Politicas de admiistracion '!$B$16:$F$53,MATCH(ROUND(AVERAGE(L20:L29),0),'8- Politicas de admiistracion '!$F$16:$F$53,0),1)," - ",ROUND(AVERAGE(L20:L29),0)),"")</f>
        <v>Mayor - 4</v>
      </c>
      <c r="N20" s="427" t="str">
        <f>IFERROR(CONCATENATE(VLOOKUP((LEFT(H20,LEN(H20)-4)&amp;LEFT(M20,LEN(M20)-4)),'9- Matriz de Calor '!$D$18:$E$42,2,0)," - ",RIGHT(H20,1)*RIGHT(M20,1)),"")</f>
        <v>Alto  - 4</v>
      </c>
      <c r="O20" s="441">
        <f>RIGHT(H20,1)*RIGHT(M20,1)</f>
        <v>4</v>
      </c>
      <c r="Q20" s="17"/>
      <c r="R20" s="485" t="s">
        <v>299</v>
      </c>
      <c r="S20" s="485"/>
      <c r="T20" s="485"/>
      <c r="U20" s="485"/>
      <c r="V20" s="485"/>
      <c r="W20" s="485"/>
    </row>
    <row r="21" spans="1:23" ht="45" hidden="1">
      <c r="A21" s="443"/>
      <c r="B21" s="431"/>
      <c r="C21" s="431"/>
      <c r="D21" s="37" t="s">
        <v>300</v>
      </c>
      <c r="E21" s="431"/>
      <c r="F21" s="431"/>
      <c r="G21" s="420"/>
      <c r="H21" s="422"/>
      <c r="I21" s="144"/>
      <c r="J21" s="306"/>
      <c r="K21" s="192" t="str">
        <f>IFERROR(CONCATENATE(INDEX('8- Politicas de admiistracion '!$B$16:$F$53,MATCH('5-. Identificación de Riesgos'!J21,'8- Politicas de admiistracion '!$C$16:$C$54,0),1)," - ",L21),"")</f>
        <v/>
      </c>
      <c r="L21" s="203" t="str">
        <f>IFERROR(VLOOKUP(INDEX('8- Politicas de admiistracion '!$B$16:$F$53,MATCH('5-. Identificación de Riesgos'!J21,'8- Politicas de admiistracion '!$C$16:$C$54,0),1),'8- Politicas de admiistracion '!$B$16:$F$54,5,FALSE),"")</f>
        <v/>
      </c>
      <c r="M21" s="425"/>
      <c r="N21" s="428"/>
      <c r="O21" s="442"/>
      <c r="Q21" s="221"/>
      <c r="R21" s="485"/>
      <c r="S21" s="485"/>
      <c r="T21" s="485"/>
      <c r="U21" s="485"/>
      <c r="V21" s="485"/>
      <c r="W21" s="485"/>
    </row>
    <row r="22" spans="1:23" ht="30" hidden="1">
      <c r="A22" s="443"/>
      <c r="B22" s="431"/>
      <c r="C22" s="431"/>
      <c r="D22" s="37" t="s">
        <v>301</v>
      </c>
      <c r="E22" s="431"/>
      <c r="F22" s="431"/>
      <c r="G22" s="420"/>
      <c r="H22" s="422"/>
      <c r="I22" s="144"/>
      <c r="J22" s="306"/>
      <c r="K22" s="192" t="str">
        <f>IFERROR(CONCATENATE(INDEX('8- Politicas de admiistracion '!$B$16:$F$53,MATCH('5-. Identificación de Riesgos'!J22,'8- Politicas de admiistracion '!$C$16:$C$54,0),1)," - ",L22),"")</f>
        <v/>
      </c>
      <c r="L22" s="204"/>
      <c r="M22" s="425"/>
      <c r="N22" s="428"/>
      <c r="O22" s="442"/>
      <c r="Q22" s="221"/>
      <c r="R22" s="485"/>
      <c r="S22" s="485"/>
      <c r="T22" s="485"/>
      <c r="U22" s="485"/>
      <c r="V22" s="485"/>
      <c r="W22" s="485"/>
    </row>
    <row r="23" spans="1:23" ht="30" hidden="1" customHeight="1">
      <c r="A23" s="443"/>
      <c r="B23" s="431"/>
      <c r="C23" s="431"/>
      <c r="D23" s="37" t="s">
        <v>302</v>
      </c>
      <c r="E23" s="431"/>
      <c r="F23" s="431"/>
      <c r="G23" s="420"/>
      <c r="H23" s="422"/>
      <c r="I23" s="144"/>
      <c r="J23" s="306"/>
      <c r="K23" s="192" t="str">
        <f>IFERROR(CONCATENATE(INDEX('8- Politicas de admiistracion '!$B$16:$F$53,MATCH('5-. Identificación de Riesgos'!J23,'8- Politicas de admiistracion '!$C$16:$C$54,0),1)," - ",L23),"")</f>
        <v/>
      </c>
      <c r="L23" s="203" t="str">
        <f>IFERROR(VLOOKUP(INDEX('8- Politicas de admiistracion '!$B$16:$F$53,MATCH('5-. Identificación de Riesgos'!J23,'8- Politicas de admiistracion '!$C$16:$C$54,0),1),'8- Politicas de admiistracion '!$B$16:$F$54,5,FALSE),"")</f>
        <v/>
      </c>
      <c r="M23" s="425"/>
      <c r="N23" s="428"/>
      <c r="O23" s="442"/>
      <c r="Q23" s="221"/>
      <c r="R23" s="485"/>
      <c r="S23" s="485"/>
      <c r="T23" s="485"/>
      <c r="U23" s="485"/>
      <c r="V23" s="485"/>
      <c r="W23" s="485"/>
    </row>
    <row r="24" spans="1:23" ht="30" hidden="1">
      <c r="A24" s="443"/>
      <c r="B24" s="431"/>
      <c r="C24" s="431"/>
      <c r="D24" s="37" t="s">
        <v>303</v>
      </c>
      <c r="E24" s="431"/>
      <c r="F24" s="431"/>
      <c r="G24" s="420"/>
      <c r="H24" s="422"/>
      <c r="I24" s="144"/>
      <c r="J24" s="306"/>
      <c r="K24" s="192" t="str">
        <f>IFERROR(CONCATENATE(INDEX('8- Politicas de admiistracion '!$B$16:$F$53,MATCH('5-. Identificación de Riesgos'!J24,'8- Politicas de admiistracion '!$C$16:$C$54,0),1)," - ",L24),"")</f>
        <v/>
      </c>
      <c r="L24" s="204"/>
      <c r="M24" s="425"/>
      <c r="N24" s="428"/>
      <c r="O24" s="442"/>
      <c r="Q24" s="221"/>
      <c r="R24" s="485"/>
      <c r="S24" s="485"/>
      <c r="T24" s="485"/>
      <c r="U24" s="485"/>
      <c r="V24" s="485"/>
      <c r="W24" s="485"/>
    </row>
    <row r="25" spans="1:23" ht="30" hidden="1" customHeight="1">
      <c r="A25" s="443"/>
      <c r="B25" s="431"/>
      <c r="C25" s="431"/>
      <c r="D25" s="197"/>
      <c r="E25" s="431"/>
      <c r="F25" s="431"/>
      <c r="G25" s="420"/>
      <c r="H25" s="422"/>
      <c r="I25" s="144"/>
      <c r="J25" s="306"/>
      <c r="K25" s="192" t="str">
        <f>IFERROR(CONCATENATE(INDEX('8- Politicas de admiistracion '!$B$16:$F$53,MATCH('5-. Identificación de Riesgos'!J25,'8- Politicas de admiistracion '!$C$16:$C$54,0),1)," - ",L25),"")</f>
        <v/>
      </c>
      <c r="L25" s="203" t="str">
        <f>IFERROR(VLOOKUP(INDEX('8- Politicas de admiistracion '!$B$16:$F$53,MATCH('5-. Identificación de Riesgos'!J25,'8- Politicas de admiistracion '!$C$16:$C$54,0),1),'8- Politicas de admiistracion '!$B$16:$F$54,5,FALSE),"")</f>
        <v/>
      </c>
      <c r="M25" s="425"/>
      <c r="N25" s="428"/>
      <c r="O25" s="442"/>
      <c r="Q25" s="221"/>
      <c r="R25" s="485"/>
      <c r="S25" s="485"/>
      <c r="T25" s="485"/>
      <c r="U25" s="485"/>
      <c r="V25" s="485"/>
      <c r="W25" s="485"/>
    </row>
    <row r="26" spans="1:23" ht="30" hidden="1" customHeight="1">
      <c r="A26" s="443"/>
      <c r="B26" s="431"/>
      <c r="C26" s="431"/>
      <c r="D26" s="197"/>
      <c r="E26" s="431"/>
      <c r="F26" s="431"/>
      <c r="G26" s="420"/>
      <c r="H26" s="422"/>
      <c r="I26" s="144"/>
      <c r="J26" s="306"/>
      <c r="K26" s="192" t="str">
        <f>IFERROR(CONCATENATE(INDEX('8- Politicas de admiistracion '!$B$16:$F$53,MATCH('5-. Identificación de Riesgos'!J26,'8- Politicas de admiistracion '!$C$16:$C$54,0),1)," - ",L26),"")</f>
        <v/>
      </c>
      <c r="L26" s="204"/>
      <c r="M26" s="425"/>
      <c r="N26" s="428"/>
      <c r="O26" s="442"/>
      <c r="Q26" s="221"/>
      <c r="R26" s="485"/>
      <c r="S26" s="485"/>
      <c r="T26" s="485"/>
      <c r="U26" s="485"/>
      <c r="V26" s="485"/>
      <c r="W26" s="485"/>
    </row>
    <row r="27" spans="1:23" ht="31.15" hidden="1" customHeight="1">
      <c r="A27" s="443"/>
      <c r="B27" s="431"/>
      <c r="C27" s="431"/>
      <c r="D27" s="198"/>
      <c r="E27" s="431"/>
      <c r="F27" s="431"/>
      <c r="G27" s="420"/>
      <c r="H27" s="422"/>
      <c r="I27" s="144"/>
      <c r="J27" s="306"/>
      <c r="K27" s="192" t="str">
        <f>IFERROR(CONCATENATE(INDEX('8- Politicas de admiistracion '!$B$16:$F$53,MATCH('5-. Identificación de Riesgos'!J27,'8- Politicas de admiistracion '!$C$16:$C$54,0),1)," - ",L27),"")</f>
        <v/>
      </c>
      <c r="L27" s="193"/>
      <c r="M27" s="425"/>
      <c r="N27" s="428"/>
      <c r="O27" s="442"/>
      <c r="Q27" s="221"/>
      <c r="R27" s="485"/>
      <c r="S27" s="485"/>
      <c r="T27" s="485"/>
      <c r="U27" s="485"/>
      <c r="V27" s="485"/>
      <c r="W27" s="485"/>
    </row>
    <row r="28" spans="1:23" ht="41.45" hidden="1" customHeight="1">
      <c r="A28" s="443"/>
      <c r="B28" s="431"/>
      <c r="C28" s="431"/>
      <c r="D28" s="198"/>
      <c r="E28" s="431"/>
      <c r="F28" s="431"/>
      <c r="G28" s="420"/>
      <c r="H28" s="422"/>
      <c r="I28" s="144"/>
      <c r="J28" s="306"/>
      <c r="K28" s="192" t="str">
        <f>IFERROR(CONCATENATE(INDEX('8- Politicas de admiistracion '!$B$16:$F$53,MATCH('5-. Identificación de Riesgos'!J28,'8- Politicas de admiistracion '!$C$16:$C$54,0),1)," - ",L28),"")</f>
        <v/>
      </c>
      <c r="L28" s="204"/>
      <c r="M28" s="425"/>
      <c r="N28" s="428"/>
      <c r="O28" s="442"/>
      <c r="Q28" s="221"/>
      <c r="R28" s="485"/>
      <c r="S28" s="485"/>
      <c r="T28" s="485"/>
      <c r="U28" s="485"/>
      <c r="V28" s="485"/>
      <c r="W28" s="485"/>
    </row>
    <row r="29" spans="1:23" ht="30" hidden="1" customHeight="1" thickBot="1">
      <c r="A29" s="443"/>
      <c r="B29" s="431"/>
      <c r="C29" s="431"/>
      <c r="D29" s="198"/>
      <c r="E29" s="431"/>
      <c r="F29" s="431"/>
      <c r="G29" s="420"/>
      <c r="H29" s="422"/>
      <c r="I29" s="144"/>
      <c r="J29" s="307"/>
      <c r="K29" s="196" t="str">
        <f>IFERROR(CONCATENATE(INDEX('8- Politicas de admiistracion '!$B$16:$F$53,MATCH('5-. Identificación de Riesgos'!J29,'8- Politicas de admiistracion '!$C$16:$C$54,0),1)," - ",L29),"")</f>
        <v/>
      </c>
      <c r="L29" s="205"/>
      <c r="M29" s="426"/>
      <c r="N29" s="429"/>
      <c r="O29" s="442"/>
      <c r="Q29" s="221"/>
      <c r="R29" s="485"/>
      <c r="S29" s="485"/>
      <c r="T29" s="485"/>
      <c r="U29" s="485"/>
      <c r="V29" s="485"/>
      <c r="W29" s="485"/>
    </row>
    <row r="30" spans="1:23" ht="42.75" hidden="1">
      <c r="A30" s="430">
        <v>4</v>
      </c>
      <c r="B30" s="431"/>
      <c r="C30" s="431"/>
      <c r="D30" s="229"/>
      <c r="E30" s="432"/>
      <c r="F30" s="432"/>
      <c r="G30" s="419"/>
      <c r="H30" s="421"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308" t="s">
        <v>291</v>
      </c>
      <c r="J30" s="188" t="s">
        <v>292</v>
      </c>
      <c r="K30" s="189" t="str">
        <f>IFERROR(CONCATENATE(INDEX('8- Politicas de admiistracion '!$B$16:$F$53,MATCH('5-. Identificación de Riesgos'!J30,'8- Politicas de admiistracion '!$C$16:$C$54,0),1)," - ",L30),"")</f>
        <v>Moderado - 3</v>
      </c>
      <c r="L30" s="202">
        <f>IFERROR(VLOOKUP(INDEX('8- Politicas de admiistracion '!$B$16:$F$53,MATCH('5-. Identificación de Riesgos'!J30,'8- Politicas de admiistracion '!$C$16:$C$54,0),1),'8- Politicas de admiistracion '!$B$16:$F$54,5,FALSE),"")</f>
        <v>3</v>
      </c>
      <c r="M30" s="424" t="str">
        <f>IFERROR(CONCATENATE(INDEX('8- Politicas de admiistracion '!$B$16:$F$53,MATCH(ROUND(AVERAGE(L30:L39),0),'8- Politicas de admiistracion '!$F$16:$F$53,0),1)," - ",ROUND(AVERAGE(L30:L39),0)),"")</f>
        <v>Moderado - 3</v>
      </c>
      <c r="N30" s="427" t="str">
        <f>IFERROR(CONCATENATE(VLOOKUP((LEFT(H30,LEN(H30)-4)&amp;LEFT(M30,LEN(M30)-4)),'9- Matriz de Calor '!$D$18:$E$42,2,0)," - ",RIGHT(H30,1)*RIGHT(M30,1)),"")</f>
        <v>Moderado - 3</v>
      </c>
    </row>
    <row r="31" spans="1:23" ht="15" hidden="1">
      <c r="A31" s="430"/>
      <c r="B31" s="431"/>
      <c r="C31" s="431"/>
      <c r="D31" s="229"/>
      <c r="E31" s="431"/>
      <c r="F31" s="431"/>
      <c r="G31" s="420"/>
      <c r="H31" s="422"/>
      <c r="I31" s="190"/>
      <c r="J31" s="191"/>
      <c r="K31" s="192" t="str">
        <f>IFERROR(CONCATENATE(INDEX('8- Politicas de admiistracion '!$B$16:$F$53,MATCH('5-. Identificación de Riesgos'!J31,'8- Politicas de admiistracion '!$C$16:$C$54,0),1)," - ",L31),"")</f>
        <v/>
      </c>
      <c r="L31" s="203" t="str">
        <f>IFERROR(VLOOKUP(INDEX('8- Politicas de admiistracion '!$B$16:$F$53,MATCH('5-. Identificación de Riesgos'!J31,'8- Politicas de admiistracion '!$C$16:$C$54,0),1),'8- Politicas de admiistracion '!$B$16:$F$54,5,FALSE),"")</f>
        <v/>
      </c>
      <c r="M31" s="425"/>
      <c r="N31" s="428"/>
    </row>
    <row r="32" spans="1:23" ht="15" hidden="1">
      <c r="A32" s="430"/>
      <c r="B32" s="431"/>
      <c r="C32" s="431"/>
      <c r="D32" s="37"/>
      <c r="E32" s="431"/>
      <c r="F32" s="431"/>
      <c r="G32" s="420"/>
      <c r="H32" s="422"/>
      <c r="I32" s="190"/>
      <c r="J32" s="191"/>
      <c r="K32" s="192" t="str">
        <f>IFERROR(CONCATENATE(INDEX('8- Politicas de admiistracion '!$B$16:$F$53,MATCH('5-. Identificación de Riesgos'!J32,'8- Politicas de admiistracion '!$C$16:$C$54,0),1)," - ",L32),"")</f>
        <v/>
      </c>
      <c r="L32" s="204"/>
      <c r="M32" s="425"/>
      <c r="N32" s="428"/>
    </row>
    <row r="33" spans="1:14" hidden="1">
      <c r="A33" s="430"/>
      <c r="B33" s="431"/>
      <c r="C33" s="431"/>
      <c r="D33" s="198"/>
      <c r="E33" s="431"/>
      <c r="F33" s="431"/>
      <c r="G33" s="420"/>
      <c r="H33" s="422"/>
      <c r="I33" s="190"/>
      <c r="J33" s="191"/>
      <c r="K33" s="192" t="str">
        <f>IFERROR(CONCATENATE(INDEX('8- Politicas de admiistracion '!$B$16:$F$53,MATCH('5-. Identificación de Riesgos'!J33,'8- Politicas de admiistracion '!$C$16:$C$54,0),1)," - ",L33),"")</f>
        <v/>
      </c>
      <c r="L33" s="203" t="str">
        <f>IFERROR(VLOOKUP(INDEX('8- Politicas de admiistracion '!$B$16:$F$53,MATCH('5-. Identificación de Riesgos'!J33,'8- Politicas de admiistracion '!$C$16:$C$54,0),1),'8- Politicas de admiistracion '!$B$16:$F$54,5,FALSE),"")</f>
        <v/>
      </c>
      <c r="M33" s="425"/>
      <c r="N33" s="428"/>
    </row>
    <row r="34" spans="1:14" hidden="1">
      <c r="A34" s="430"/>
      <c r="B34" s="431"/>
      <c r="C34" s="431"/>
      <c r="D34" s="198"/>
      <c r="E34" s="431"/>
      <c r="F34" s="431"/>
      <c r="G34" s="420"/>
      <c r="H34" s="422"/>
      <c r="I34" s="190"/>
      <c r="J34" s="191"/>
      <c r="K34" s="192" t="str">
        <f>IFERROR(CONCATENATE(INDEX('8- Politicas de admiistracion '!$B$16:$F$53,MATCH('5-. Identificación de Riesgos'!J34,'8- Politicas de admiistracion '!$C$16:$C$54,0),1)," - ",L34),"")</f>
        <v/>
      </c>
      <c r="L34" s="204"/>
      <c r="M34" s="425"/>
      <c r="N34" s="428"/>
    </row>
    <row r="35" spans="1:14" hidden="1">
      <c r="A35" s="430"/>
      <c r="B35" s="431"/>
      <c r="C35" s="431"/>
      <c r="D35" s="198"/>
      <c r="E35" s="431"/>
      <c r="F35" s="431"/>
      <c r="G35" s="420"/>
      <c r="H35" s="422"/>
      <c r="I35" s="190"/>
      <c r="J35" s="191"/>
      <c r="K35" s="192" t="str">
        <f>IFERROR(CONCATENATE(INDEX('8- Politicas de admiistracion '!$B$16:$F$53,MATCH('5-. Identificación de Riesgos'!J35,'8- Politicas de admiistracion '!$C$16:$C$54,0),1)," - ",L35),"")</f>
        <v/>
      </c>
      <c r="L35" s="203" t="str">
        <f>IFERROR(VLOOKUP(INDEX('8- Politicas de admiistracion '!$B$16:$F$53,MATCH('5-. Identificación de Riesgos'!J35,'8- Politicas de admiistracion '!$C$16:$C$54,0),1),'8- Politicas de admiistracion '!$B$16:$F$54,5,FALSE),"")</f>
        <v/>
      </c>
      <c r="M35" s="425"/>
      <c r="N35" s="428"/>
    </row>
    <row r="36" spans="1:14" hidden="1">
      <c r="A36" s="430"/>
      <c r="B36" s="431"/>
      <c r="C36" s="431"/>
      <c r="D36" s="198"/>
      <c r="E36" s="431"/>
      <c r="F36" s="431"/>
      <c r="G36" s="420"/>
      <c r="H36" s="422"/>
      <c r="I36" s="190"/>
      <c r="J36" s="191"/>
      <c r="K36" s="192" t="str">
        <f>IFERROR(CONCATENATE(INDEX('8- Politicas de admiistracion '!$B$16:$F$53,MATCH('5-. Identificación de Riesgos'!J36,'8- Politicas de admiistracion '!$C$16:$C$54,0),1)," - ",L36),"")</f>
        <v/>
      </c>
      <c r="L36" s="204"/>
      <c r="M36" s="425"/>
      <c r="N36" s="428"/>
    </row>
    <row r="37" spans="1:14" hidden="1">
      <c r="A37" s="430"/>
      <c r="B37" s="431"/>
      <c r="C37" s="431"/>
      <c r="D37" s="198"/>
      <c r="E37" s="431"/>
      <c r="F37" s="431"/>
      <c r="G37" s="420"/>
      <c r="H37" s="422"/>
      <c r="I37" s="190"/>
      <c r="J37" s="191"/>
      <c r="K37" s="192" t="str">
        <f>IFERROR(CONCATENATE(INDEX('8- Politicas de admiistracion '!$B$16:$F$53,MATCH('5-. Identificación de Riesgos'!J37,'8- Politicas de admiistracion '!$C$16:$C$54,0),1)," - ",L37),"")</f>
        <v/>
      </c>
      <c r="L37" s="193"/>
      <c r="M37" s="425"/>
      <c r="N37" s="428"/>
    </row>
    <row r="38" spans="1:14" hidden="1">
      <c r="A38" s="430"/>
      <c r="B38" s="431"/>
      <c r="C38" s="431"/>
      <c r="D38" s="198"/>
      <c r="E38" s="431"/>
      <c r="F38" s="431"/>
      <c r="G38" s="420"/>
      <c r="H38" s="422"/>
      <c r="I38" s="190"/>
      <c r="J38" s="191"/>
      <c r="K38" s="192" t="str">
        <f>IFERROR(CONCATENATE(INDEX('8- Politicas de admiistracion '!$B$16:$F$53,MATCH('5-. Identificación de Riesgos'!J38,'8- Politicas de admiistracion '!$C$16:$C$54,0),1)," - ",L38),"")</f>
        <v/>
      </c>
      <c r="L38" s="204"/>
      <c r="M38" s="425"/>
      <c r="N38" s="428"/>
    </row>
    <row r="39" spans="1:14" hidden="1">
      <c r="A39" s="430"/>
      <c r="B39" s="431"/>
      <c r="C39" s="431"/>
      <c r="D39" s="198"/>
      <c r="E39" s="431"/>
      <c r="F39" s="431"/>
      <c r="G39" s="420"/>
      <c r="H39" s="423"/>
      <c r="I39" s="194"/>
      <c r="J39" s="195"/>
      <c r="K39" s="196" t="str">
        <f>IFERROR(CONCATENATE(INDEX('8- Politicas de admiistracion '!$B$16:$F$53,MATCH('5-. Identificación de Riesgos'!J39,'8- Politicas de admiistracion '!$C$16:$C$54,0),1)," - ",L39),"")</f>
        <v/>
      </c>
      <c r="L39" s="205"/>
      <c r="M39" s="426"/>
      <c r="N39" s="429"/>
    </row>
    <row r="40" spans="1:14" ht="42.75" hidden="1">
      <c r="A40" s="430">
        <v>5</v>
      </c>
      <c r="B40" s="431" t="s">
        <v>304</v>
      </c>
      <c r="C40" s="431" t="s">
        <v>305</v>
      </c>
      <c r="D40" s="229" t="s">
        <v>306</v>
      </c>
      <c r="E40" s="431">
        <v>564</v>
      </c>
      <c r="F40" s="431">
        <v>0</v>
      </c>
      <c r="G40" s="420">
        <f t="shared" ref="G40" si="2">F40/E40</f>
        <v>0</v>
      </c>
      <c r="H40" s="421"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87" t="s">
        <v>291</v>
      </c>
      <c r="J40" s="188" t="s">
        <v>294</v>
      </c>
      <c r="K40" s="189" t="str">
        <f>IFERROR(CONCATENATE(INDEX('8- Politicas de admiistracion '!$B$16:$F$53,MATCH('5-. Identificación de Riesgos'!J40,'8- Politicas de admiistracion '!$C$16:$C$54,0),1)," - ",L40),"")</f>
        <v>Mayor - 4</v>
      </c>
      <c r="L40" s="202">
        <f>IFERROR(VLOOKUP(INDEX('8- Politicas de admiistracion '!$B$16:$F$53,MATCH('5-. Identificación de Riesgos'!J40,'8- Politicas de admiistracion '!$C$16:$C$54,0),1),'8- Politicas de admiistracion '!$B$16:$F$54,5,FALSE),"")</f>
        <v>4</v>
      </c>
      <c r="M40" s="424" t="str">
        <f>IFERROR(CONCATENATE(INDEX('8- Politicas de admiistracion '!$B$16:$F$53,MATCH(ROUND(AVERAGE(L40:L49),0),'8- Politicas de admiistracion '!$F$16:$F$53,0),1)," - ",ROUND(AVERAGE(L40:L49),0)),"")</f>
        <v>Mayor - 4</v>
      </c>
      <c r="N40" s="427" t="str">
        <f>IFERROR(CONCATENATE(VLOOKUP((LEFT(H40,LEN(H40)-4)&amp;LEFT(M40,LEN(M40)-4)),'9- Matriz de Calor '!$D$18:$E$42,2,0)," - ",RIGHT(H40,1)*RIGHT(M40,1)),"")</f>
        <v>Alto  - 4</v>
      </c>
    </row>
    <row r="41" spans="1:14" ht="30" hidden="1">
      <c r="A41" s="430"/>
      <c r="B41" s="431"/>
      <c r="C41" s="431"/>
      <c r="D41" s="229" t="s">
        <v>307</v>
      </c>
      <c r="E41" s="431"/>
      <c r="F41" s="431"/>
      <c r="G41" s="420"/>
      <c r="H41" s="422"/>
      <c r="I41" s="190" t="s">
        <v>308</v>
      </c>
      <c r="J41" s="191" t="s">
        <v>309</v>
      </c>
      <c r="K41" s="192" t="str">
        <f>IFERROR(CONCATENATE(INDEX('8- Politicas de admiistracion '!$B$16:$F$53,MATCH('5-. Identificación de Riesgos'!J41,'8- Politicas de admiistracion '!$C$16:$C$54,0),1)," - ",L41),"")</f>
        <v>Moderado - 3</v>
      </c>
      <c r="L41" s="203">
        <f>IFERROR(VLOOKUP(INDEX('8- Politicas de admiistracion '!$B$16:$F$53,MATCH('5-. Identificación de Riesgos'!J41,'8- Politicas de admiistracion '!$C$16:$C$54,0),1),'8- Politicas de admiistracion '!$B$16:$F$54,5,FALSE),"")</f>
        <v>3</v>
      </c>
      <c r="M41" s="425"/>
      <c r="N41" s="428"/>
    </row>
    <row r="42" spans="1:14" ht="45.75" hidden="1" customHeight="1">
      <c r="A42" s="430"/>
      <c r="B42" s="431"/>
      <c r="C42" s="431"/>
      <c r="D42" s="37" t="s">
        <v>310</v>
      </c>
      <c r="E42" s="431"/>
      <c r="F42" s="431"/>
      <c r="G42" s="420"/>
      <c r="H42" s="422"/>
      <c r="I42" s="190"/>
      <c r="J42" s="191"/>
      <c r="K42" s="192" t="str">
        <f>IFERROR(CONCATENATE(INDEX('8- Politicas de admiistracion '!$B$16:$F$53,MATCH('5-. Identificación de Riesgos'!J42,'8- Politicas de admiistracion '!$C$16:$C$54,0),1)," - ",L42),"")</f>
        <v/>
      </c>
      <c r="L42" s="204"/>
      <c r="M42" s="425"/>
      <c r="N42" s="428"/>
    </row>
    <row r="43" spans="1:14" hidden="1">
      <c r="A43" s="430"/>
      <c r="B43" s="431"/>
      <c r="C43" s="431"/>
      <c r="D43" s="198"/>
      <c r="E43" s="431"/>
      <c r="F43" s="431"/>
      <c r="G43" s="420"/>
      <c r="H43" s="422"/>
      <c r="I43" s="190"/>
      <c r="J43" s="191"/>
      <c r="K43" s="192" t="str">
        <f>IFERROR(CONCATENATE(INDEX('8- Politicas de admiistracion '!$B$16:$F$53,MATCH('5-. Identificación de Riesgos'!J43,'8- Politicas de admiistracion '!$C$16:$C$54,0),1)," - ",L43),"")</f>
        <v/>
      </c>
      <c r="L43" s="203" t="str">
        <f>IFERROR(VLOOKUP(INDEX('8- Politicas de admiistracion '!$B$16:$F$53,MATCH('5-. Identificación de Riesgos'!J43,'8- Politicas de admiistracion '!$C$16:$C$54,0),1),'8- Politicas de admiistracion '!$B$16:$F$54,5,FALSE),"")</f>
        <v/>
      </c>
      <c r="M43" s="425"/>
      <c r="N43" s="428"/>
    </row>
    <row r="44" spans="1:14" hidden="1">
      <c r="A44" s="430"/>
      <c r="B44" s="431"/>
      <c r="C44" s="431"/>
      <c r="D44" s="198"/>
      <c r="E44" s="431"/>
      <c r="F44" s="431"/>
      <c r="G44" s="420"/>
      <c r="H44" s="422"/>
      <c r="I44" s="190"/>
      <c r="J44" s="191"/>
      <c r="K44" s="192" t="str">
        <f>IFERROR(CONCATENATE(INDEX('8- Politicas de admiistracion '!$B$16:$F$53,MATCH('5-. Identificación de Riesgos'!J44,'8- Politicas de admiistracion '!$C$16:$C$54,0),1)," - ",L44),"")</f>
        <v/>
      </c>
      <c r="L44" s="204"/>
      <c r="M44" s="425"/>
      <c r="N44" s="428"/>
    </row>
    <row r="45" spans="1:14" hidden="1">
      <c r="A45" s="430"/>
      <c r="B45" s="431"/>
      <c r="C45" s="431"/>
      <c r="D45" s="198"/>
      <c r="E45" s="431"/>
      <c r="F45" s="431"/>
      <c r="G45" s="420"/>
      <c r="H45" s="422"/>
      <c r="I45" s="190"/>
      <c r="J45" s="191"/>
      <c r="K45" s="192" t="str">
        <f>IFERROR(CONCATENATE(INDEX('8- Politicas de admiistracion '!$B$16:$F$53,MATCH('5-. Identificación de Riesgos'!J45,'8- Politicas de admiistracion '!$C$16:$C$54,0),1)," - ",L45),"")</f>
        <v/>
      </c>
      <c r="L45" s="203" t="str">
        <f>IFERROR(VLOOKUP(INDEX('8- Politicas de admiistracion '!$B$16:$F$53,MATCH('5-. Identificación de Riesgos'!J45,'8- Politicas de admiistracion '!$C$16:$C$54,0),1),'8- Politicas de admiistracion '!$B$16:$F$54,5,FALSE),"")</f>
        <v/>
      </c>
      <c r="M45" s="425"/>
      <c r="N45" s="428"/>
    </row>
    <row r="46" spans="1:14" hidden="1">
      <c r="A46" s="430"/>
      <c r="B46" s="431"/>
      <c r="C46" s="431"/>
      <c r="D46" s="198"/>
      <c r="E46" s="431"/>
      <c r="F46" s="431"/>
      <c r="G46" s="420"/>
      <c r="H46" s="422"/>
      <c r="I46" s="190"/>
      <c r="J46" s="191"/>
      <c r="K46" s="192" t="str">
        <f>IFERROR(CONCATENATE(INDEX('8- Politicas de admiistracion '!$B$16:$F$53,MATCH('5-. Identificación de Riesgos'!J46,'8- Politicas de admiistracion '!$C$16:$C$54,0),1)," - ",L46),"")</f>
        <v/>
      </c>
      <c r="L46" s="204"/>
      <c r="M46" s="425"/>
      <c r="N46" s="428"/>
    </row>
    <row r="47" spans="1:14" hidden="1">
      <c r="A47" s="430"/>
      <c r="B47" s="431"/>
      <c r="C47" s="431"/>
      <c r="D47" s="198"/>
      <c r="E47" s="431"/>
      <c r="F47" s="431"/>
      <c r="G47" s="420"/>
      <c r="H47" s="422"/>
      <c r="I47" s="190"/>
      <c r="J47" s="191"/>
      <c r="K47" s="192" t="str">
        <f>IFERROR(CONCATENATE(INDEX('8- Politicas de admiistracion '!$B$16:$F$53,MATCH('5-. Identificación de Riesgos'!J47,'8- Politicas de admiistracion '!$C$16:$C$54,0),1)," - ",L47),"")</f>
        <v/>
      </c>
      <c r="L47" s="193"/>
      <c r="M47" s="425"/>
      <c r="N47" s="428"/>
    </row>
    <row r="48" spans="1:14" hidden="1">
      <c r="A48" s="430"/>
      <c r="B48" s="431"/>
      <c r="C48" s="431"/>
      <c r="D48" s="198"/>
      <c r="E48" s="431"/>
      <c r="F48" s="431"/>
      <c r="G48" s="420"/>
      <c r="H48" s="422"/>
      <c r="I48" s="190"/>
      <c r="J48" s="191"/>
      <c r="K48" s="192" t="str">
        <f>IFERROR(CONCATENATE(INDEX('8- Politicas de admiistracion '!$B$16:$F$53,MATCH('5-. Identificación de Riesgos'!J48,'8- Politicas de admiistracion '!$C$16:$C$54,0),1)," - ",L48),"")</f>
        <v/>
      </c>
      <c r="L48" s="204"/>
      <c r="M48" s="425"/>
      <c r="N48" s="428"/>
    </row>
    <row r="49" spans="1:14" hidden="1">
      <c r="A49" s="430"/>
      <c r="B49" s="431"/>
      <c r="C49" s="431"/>
      <c r="D49" s="198"/>
      <c r="E49" s="431"/>
      <c r="F49" s="431"/>
      <c r="G49" s="420"/>
      <c r="H49" s="423"/>
      <c r="I49" s="194"/>
      <c r="J49" s="195"/>
      <c r="K49" s="196" t="str">
        <f>IFERROR(CONCATENATE(INDEX('8- Politicas de admiistracion '!$B$16:$F$53,MATCH('5-. Identificación de Riesgos'!J49,'8- Politicas de admiistracion '!$C$16:$C$54,0),1)," - ",L49),"")</f>
        <v/>
      </c>
      <c r="L49" s="205"/>
      <c r="M49" s="426"/>
      <c r="N49" s="429"/>
    </row>
  </sheetData>
  <mergeCells count="71">
    <mergeCell ref="G40:G49"/>
    <mergeCell ref="H40:H49"/>
    <mergeCell ref="M40:M49"/>
    <mergeCell ref="N40:N49"/>
    <mergeCell ref="A40:A49"/>
    <mergeCell ref="B40:B49"/>
    <mergeCell ref="C40:C49"/>
    <mergeCell ref="E40:E49"/>
    <mergeCell ref="F40:F49"/>
    <mergeCell ref="N10:N13"/>
    <mergeCell ref="M10:M13"/>
    <mergeCell ref="R20:W29"/>
    <mergeCell ref="N20:N29"/>
    <mergeCell ref="O20:O29"/>
    <mergeCell ref="M20:M29"/>
    <mergeCell ref="O10:O13"/>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A5:C5"/>
    <mergeCell ref="A6:C6"/>
    <mergeCell ref="H10:H13"/>
    <mergeCell ref="E10:E13"/>
    <mergeCell ref="F10:F13"/>
    <mergeCell ref="G10:G13"/>
    <mergeCell ref="A10:A13"/>
    <mergeCell ref="C10:C13"/>
    <mergeCell ref="B10:B13"/>
    <mergeCell ref="G8:G9"/>
    <mergeCell ref="H8:H9"/>
    <mergeCell ref="E7:H7"/>
    <mergeCell ref="D7:D9"/>
    <mergeCell ref="A14:A19"/>
    <mergeCell ref="B14:B19"/>
    <mergeCell ref="C14:C19"/>
    <mergeCell ref="E14:E19"/>
    <mergeCell ref="F14:F19"/>
    <mergeCell ref="G20:G29"/>
    <mergeCell ref="H20:H29"/>
    <mergeCell ref="A20:A29"/>
    <mergeCell ref="B20:B29"/>
    <mergeCell ref="C20:C29"/>
    <mergeCell ref="E20:E29"/>
    <mergeCell ref="F20:F29"/>
    <mergeCell ref="G14:G19"/>
    <mergeCell ref="H14:H19"/>
    <mergeCell ref="M14:M19"/>
    <mergeCell ref="N14:N19"/>
    <mergeCell ref="O14:O19"/>
    <mergeCell ref="G30:G39"/>
    <mergeCell ref="H30:H39"/>
    <mergeCell ref="M30:M39"/>
    <mergeCell ref="N30:N39"/>
    <mergeCell ref="A30:A39"/>
    <mergeCell ref="B30:B39"/>
    <mergeCell ref="C30:C39"/>
    <mergeCell ref="E30:E39"/>
    <mergeCell ref="F30:F39"/>
  </mergeCells>
  <conditionalFormatting sqref="D10:D13">
    <cfRule type="containsText" dxfId="761" priority="85" operator="containsText" text="3- Moderado">
      <formula>NOT(ISERROR(SEARCH("3- Moderado",D10)))</formula>
    </cfRule>
    <cfRule type="containsText" dxfId="760" priority="86" operator="containsText" text="6- Moderado">
      <formula>NOT(ISERROR(SEARCH("6- Moderado",D10)))</formula>
    </cfRule>
    <cfRule type="containsText" dxfId="759" priority="87" operator="containsText" text="4- Moderado">
      <formula>NOT(ISERROR(SEARCH("4- Moderado",D10)))</formula>
    </cfRule>
    <cfRule type="containsText" dxfId="758" priority="88" operator="containsText" text="3- Bajo">
      <formula>NOT(ISERROR(SEARCH("3- Bajo",D10)))</formula>
    </cfRule>
    <cfRule type="containsText" dxfId="757" priority="89" operator="containsText" text="4- Bajo">
      <formula>NOT(ISERROR(SEARCH("4- Bajo",D10)))</formula>
    </cfRule>
    <cfRule type="containsText" dxfId="756" priority="90" operator="containsText" text="1- Bajo">
      <formula>NOT(ISERROR(SEARCH("1- Bajo",D10)))</formula>
    </cfRule>
  </conditionalFormatting>
  <conditionalFormatting sqref="H10">
    <cfRule type="containsText" dxfId="755" priority="756" operator="containsText" text="Muy Baja">
      <formula>NOT(ISERROR(SEARCH("Muy Baja",H10)))</formula>
    </cfRule>
    <cfRule type="containsText" dxfId="754" priority="757" operator="containsText" text="Baja">
      <formula>NOT(ISERROR(SEARCH("Baja",H10)))</formula>
    </cfRule>
    <cfRule type="containsText" dxfId="753" priority="758" operator="containsText" text="Muy Alta">
      <formula>NOT(ISERROR(SEARCH("Muy Alta",H10)))</formula>
    </cfRule>
    <cfRule type="containsText" dxfId="752" priority="760" operator="containsText" text="Alta">
      <formula>NOT(ISERROR(SEARCH("Alta",H10)))</formula>
    </cfRule>
    <cfRule type="containsText" dxfId="751" priority="761" operator="containsText" text="Media">
      <formula>NOT(ISERROR(SEARCH("Media",H10)))</formula>
    </cfRule>
    <cfRule type="containsText" dxfId="750" priority="762" operator="containsText" text="Media">
      <formula>NOT(ISERROR(SEARCH("Media",H10)))</formula>
    </cfRule>
    <cfRule type="containsText" dxfId="749" priority="763" operator="containsText" text="Media">
      <formula>NOT(ISERROR(SEARCH("Media",H10)))</formula>
    </cfRule>
    <cfRule type="containsText" dxfId="748" priority="764" operator="containsText" text="Muy Baja">
      <formula>NOT(ISERROR(SEARCH("Muy Baja",H10)))</formula>
    </cfRule>
    <cfRule type="containsText" dxfId="747" priority="765" operator="containsText" text="Baja">
      <formula>NOT(ISERROR(SEARCH("Baja",H10)))</formula>
    </cfRule>
    <cfRule type="containsText" dxfId="746" priority="766" operator="containsText" text="Muy Baja">
      <formula>NOT(ISERROR(SEARCH("Muy Baja",H10)))</formula>
    </cfRule>
    <cfRule type="containsText" dxfId="745" priority="767" operator="containsText" text="Muy Baja">
      <formula>NOT(ISERROR(SEARCH("Muy Baja",H10)))</formula>
    </cfRule>
    <cfRule type="containsText" dxfId="744" priority="768" operator="containsText" text="Muy Baja">
      <formula>NOT(ISERROR(SEARCH("Muy Baja",H10)))</formula>
    </cfRule>
    <cfRule type="containsText" dxfId="743" priority="769" operator="containsText" text="Muy Baja'Tabla probabilidad'!">
      <formula>NOT(ISERROR(SEARCH("Muy Baja'Tabla probabilidad'!",H10)))</formula>
    </cfRule>
    <cfRule type="containsText" dxfId="742" priority="770" operator="containsText" text="Muy bajo">
      <formula>NOT(ISERROR(SEARCH("Muy bajo",H10)))</formula>
    </cfRule>
    <cfRule type="containsText" dxfId="741" priority="771" operator="containsText" text="Alta">
      <formula>NOT(ISERROR(SEARCH("Alta",H10)))</formula>
    </cfRule>
    <cfRule type="containsText" dxfId="740" priority="772" operator="containsText" text="Media">
      <formula>NOT(ISERROR(SEARCH("Media",H10)))</formula>
    </cfRule>
    <cfRule type="containsText" dxfId="739" priority="773" operator="containsText" text="Baja">
      <formula>NOT(ISERROR(SEARCH("Baja",H10)))</formula>
    </cfRule>
    <cfRule type="containsText" dxfId="738" priority="774" operator="containsText" text="Muy baja">
      <formula>NOT(ISERROR(SEARCH("Muy baja",H10)))</formula>
    </cfRule>
    <cfRule type="cellIs" dxfId="737" priority="777" operator="between">
      <formula>1</formula>
      <formula>2</formula>
    </cfRule>
    <cfRule type="cellIs" dxfId="736" priority="778" operator="between">
      <formula>0</formula>
      <formula>2</formula>
    </cfRule>
  </conditionalFormatting>
  <conditionalFormatting sqref="H14">
    <cfRule type="containsText" dxfId="735" priority="149" operator="containsText" text="Muy Baja">
      <formula>NOT(ISERROR(SEARCH("Muy Baja",H14)))</formula>
    </cfRule>
    <cfRule type="containsText" dxfId="734" priority="150" operator="containsText" text="Baja">
      <formula>NOT(ISERROR(SEARCH("Baja",H14)))</formula>
    </cfRule>
    <cfRule type="containsText" dxfId="733" priority="151" operator="containsText" text="Muy Alta">
      <formula>NOT(ISERROR(SEARCH("Muy Alta",H14)))</formula>
    </cfRule>
    <cfRule type="containsText" dxfId="732" priority="153" operator="containsText" text="Alta">
      <formula>NOT(ISERROR(SEARCH("Alta",H14)))</formula>
    </cfRule>
    <cfRule type="containsText" dxfId="731" priority="154" operator="containsText" text="Media">
      <formula>NOT(ISERROR(SEARCH("Media",H14)))</formula>
    </cfRule>
    <cfRule type="containsText" dxfId="730" priority="155" operator="containsText" text="Media">
      <formula>NOT(ISERROR(SEARCH("Media",H14)))</formula>
    </cfRule>
    <cfRule type="containsText" dxfId="729" priority="156" operator="containsText" text="Media">
      <formula>NOT(ISERROR(SEARCH("Media",H14)))</formula>
    </cfRule>
    <cfRule type="containsText" dxfId="728" priority="157" operator="containsText" text="Muy Baja">
      <formula>NOT(ISERROR(SEARCH("Muy Baja",H14)))</formula>
    </cfRule>
    <cfRule type="containsText" dxfId="727" priority="158" operator="containsText" text="Baja">
      <formula>NOT(ISERROR(SEARCH("Baja",H14)))</formula>
    </cfRule>
    <cfRule type="containsText" dxfId="726" priority="159" operator="containsText" text="Muy Baja">
      <formula>NOT(ISERROR(SEARCH("Muy Baja",H14)))</formula>
    </cfRule>
    <cfRule type="containsText" dxfId="725" priority="160" operator="containsText" text="Muy Baja">
      <formula>NOT(ISERROR(SEARCH("Muy Baja",H14)))</formula>
    </cfRule>
    <cfRule type="containsText" dxfId="724" priority="161" operator="containsText" text="Muy Baja">
      <formula>NOT(ISERROR(SEARCH("Muy Baja",H14)))</formula>
    </cfRule>
    <cfRule type="containsText" dxfId="723" priority="162" operator="containsText" text="Muy Baja'Tabla probabilidad'!">
      <formula>NOT(ISERROR(SEARCH("Muy Baja'Tabla probabilidad'!",H14)))</formula>
    </cfRule>
    <cfRule type="containsText" dxfId="722" priority="163" operator="containsText" text="Muy bajo">
      <formula>NOT(ISERROR(SEARCH("Muy bajo",H14)))</formula>
    </cfRule>
    <cfRule type="containsText" dxfId="721" priority="164" operator="containsText" text="Alta">
      <formula>NOT(ISERROR(SEARCH("Alta",H14)))</formula>
    </cfRule>
    <cfRule type="containsText" dxfId="720" priority="165" operator="containsText" text="Media">
      <formula>NOT(ISERROR(SEARCH("Media",H14)))</formula>
    </cfRule>
    <cfRule type="containsText" dxfId="719" priority="166" operator="containsText" text="Baja">
      <formula>NOT(ISERROR(SEARCH("Baja",H14)))</formula>
    </cfRule>
    <cfRule type="containsText" dxfId="718" priority="167" operator="containsText" text="Muy baja">
      <formula>NOT(ISERROR(SEARCH("Muy baja",H14)))</formula>
    </cfRule>
    <cfRule type="cellIs" dxfId="717" priority="170" operator="between">
      <formula>1</formula>
      <formula>2</formula>
    </cfRule>
    <cfRule type="cellIs" dxfId="716" priority="171" operator="between">
      <formula>0</formula>
      <formula>2</formula>
    </cfRule>
  </conditionalFormatting>
  <conditionalFormatting sqref="H20 H30">
    <cfRule type="containsText" dxfId="715" priority="285" operator="containsText" text="Muy Baja">
      <formula>NOT(ISERROR(SEARCH("Muy Baja",H20)))</formula>
    </cfRule>
    <cfRule type="containsText" dxfId="714" priority="286" operator="containsText" text="Baja">
      <formula>NOT(ISERROR(SEARCH("Baja",H20)))</formula>
    </cfRule>
    <cfRule type="containsText" dxfId="713" priority="287" operator="containsText" text="Muy Alta">
      <formula>NOT(ISERROR(SEARCH("Muy Alta",H20)))</formula>
    </cfRule>
    <cfRule type="containsText" dxfId="712" priority="289" operator="containsText" text="Alta">
      <formula>NOT(ISERROR(SEARCH("Alta",H20)))</formula>
    </cfRule>
    <cfRule type="containsText" dxfId="711" priority="290" operator="containsText" text="Media">
      <formula>NOT(ISERROR(SEARCH("Media",H20)))</formula>
    </cfRule>
    <cfRule type="containsText" dxfId="710" priority="291" operator="containsText" text="Media">
      <formula>NOT(ISERROR(SEARCH("Media",H20)))</formula>
    </cfRule>
    <cfRule type="containsText" dxfId="709" priority="292" operator="containsText" text="Media">
      <formula>NOT(ISERROR(SEARCH("Media",H20)))</formula>
    </cfRule>
    <cfRule type="containsText" dxfId="708" priority="293" operator="containsText" text="Muy Baja">
      <formula>NOT(ISERROR(SEARCH("Muy Baja",H20)))</formula>
    </cfRule>
    <cfRule type="containsText" dxfId="707" priority="294" operator="containsText" text="Baja">
      <formula>NOT(ISERROR(SEARCH("Baja",H20)))</formula>
    </cfRule>
    <cfRule type="containsText" dxfId="706" priority="295" operator="containsText" text="Muy Baja">
      <formula>NOT(ISERROR(SEARCH("Muy Baja",H20)))</formula>
    </cfRule>
    <cfRule type="containsText" dxfId="705" priority="296" operator="containsText" text="Muy Baja">
      <formula>NOT(ISERROR(SEARCH("Muy Baja",H20)))</formula>
    </cfRule>
    <cfRule type="containsText" dxfId="704" priority="297" operator="containsText" text="Muy Baja">
      <formula>NOT(ISERROR(SEARCH("Muy Baja",H20)))</formula>
    </cfRule>
    <cfRule type="containsText" dxfId="703" priority="298" operator="containsText" text="Muy Baja'Tabla probabilidad'!">
      <formula>NOT(ISERROR(SEARCH("Muy Baja'Tabla probabilidad'!",H20)))</formula>
    </cfRule>
    <cfRule type="containsText" dxfId="702" priority="299" operator="containsText" text="Muy bajo">
      <formula>NOT(ISERROR(SEARCH("Muy bajo",H20)))</formula>
    </cfRule>
    <cfRule type="containsText" dxfId="701" priority="300" operator="containsText" text="Alta">
      <formula>NOT(ISERROR(SEARCH("Alta",H20)))</formula>
    </cfRule>
    <cfRule type="containsText" dxfId="700" priority="301" operator="containsText" text="Media">
      <formula>NOT(ISERROR(SEARCH("Media",H20)))</formula>
    </cfRule>
    <cfRule type="containsText" dxfId="699" priority="302" operator="containsText" text="Baja">
      <formula>NOT(ISERROR(SEARCH("Baja",H20)))</formula>
    </cfRule>
    <cfRule type="containsText" dxfId="698" priority="303" operator="containsText" text="Muy baja">
      <formula>NOT(ISERROR(SEARCH("Muy baja",H20)))</formula>
    </cfRule>
    <cfRule type="cellIs" dxfId="697" priority="304" operator="between">
      <formula>1</formula>
      <formula>2</formula>
    </cfRule>
    <cfRule type="cellIs" dxfId="696" priority="305" operator="between">
      <formula>0</formula>
      <formula>2</formula>
    </cfRule>
  </conditionalFormatting>
  <conditionalFormatting sqref="M10 K10:K39">
    <cfRule type="containsText" dxfId="695" priority="750" operator="containsText" text="Catastrófico">
      <formula>NOT(ISERROR(SEARCH("Catastrófico",K10)))</formula>
    </cfRule>
    <cfRule type="containsText" dxfId="694" priority="751" operator="containsText" text="Mayor">
      <formula>NOT(ISERROR(SEARCH("Mayor",K10)))</formula>
    </cfRule>
    <cfRule type="containsText" dxfId="693" priority="752" operator="containsText" text="Alta">
      <formula>NOT(ISERROR(SEARCH("Alta",K10)))</formula>
    </cfRule>
    <cfRule type="containsText" dxfId="692" priority="753" operator="containsText" text="Moderado">
      <formula>NOT(ISERROR(SEARCH("Moderado",K10)))</formula>
    </cfRule>
    <cfRule type="containsText" dxfId="691" priority="754" operator="containsText" text="Menor">
      <formula>NOT(ISERROR(SEARCH("Menor",K10)))</formula>
    </cfRule>
    <cfRule type="containsText" dxfId="690" priority="755" operator="containsText" text="Leve">
      <formula>NOT(ISERROR(SEARCH("Leve",K10)))</formula>
    </cfRule>
  </conditionalFormatting>
  <conditionalFormatting sqref="M14">
    <cfRule type="containsText" dxfId="689" priority="143" operator="containsText" text="Catastrófico">
      <formula>NOT(ISERROR(SEARCH("Catastrófico",M14)))</formula>
    </cfRule>
    <cfRule type="containsText" dxfId="688" priority="144" operator="containsText" text="Mayor">
      <formula>NOT(ISERROR(SEARCH("Mayor",M14)))</formula>
    </cfRule>
    <cfRule type="containsText" dxfId="687" priority="145" operator="containsText" text="Alta">
      <formula>NOT(ISERROR(SEARCH("Alta",M14)))</formula>
    </cfRule>
    <cfRule type="containsText" dxfId="686" priority="146" operator="containsText" text="Moderado">
      <formula>NOT(ISERROR(SEARCH("Moderado",M14)))</formula>
    </cfRule>
    <cfRule type="containsText" dxfId="685" priority="147" operator="containsText" text="Menor">
      <formula>NOT(ISERROR(SEARCH("Menor",M14)))</formula>
    </cfRule>
    <cfRule type="containsText" dxfId="684" priority="148" operator="containsText" text="Leve">
      <formula>NOT(ISERROR(SEARCH("Leve",M14)))</formula>
    </cfRule>
  </conditionalFormatting>
  <conditionalFormatting sqref="M20 M30">
    <cfRule type="containsText" dxfId="683" priority="176" operator="containsText" text="Catastrófico">
      <formula>NOT(ISERROR(SEARCH("Catastrófico",M20)))</formula>
    </cfRule>
    <cfRule type="containsText" dxfId="682" priority="177" operator="containsText" text="Mayor">
      <formula>NOT(ISERROR(SEARCH("Mayor",M20)))</formula>
    </cfRule>
    <cfRule type="containsText" dxfId="681" priority="178" operator="containsText" text="Alta">
      <formula>NOT(ISERROR(SEARCH("Alta",M20)))</formula>
    </cfRule>
    <cfRule type="containsText" dxfId="680" priority="179" operator="containsText" text="Moderado">
      <formula>NOT(ISERROR(SEARCH("Moderado",M20)))</formula>
    </cfRule>
    <cfRule type="containsText" dxfId="679" priority="180" operator="containsText" text="Menor">
      <formula>NOT(ISERROR(SEARCH("Menor",M20)))</formula>
    </cfRule>
    <cfRule type="containsText" dxfId="678" priority="181" operator="containsText" text="Leve">
      <formula>NOT(ISERROR(SEARCH("Leve",M20)))</formula>
    </cfRule>
  </conditionalFormatting>
  <conditionalFormatting sqref="N14">
    <cfRule type="containsText" dxfId="677" priority="172" operator="containsText" text="Extremo">
      <formula>NOT(ISERROR(SEARCH("Extremo",N14)))</formula>
    </cfRule>
    <cfRule type="containsText" dxfId="676" priority="173" operator="containsText" text="Alto">
      <formula>NOT(ISERROR(SEARCH("Alto",N14)))</formula>
    </cfRule>
    <cfRule type="containsText" dxfId="675" priority="174" operator="containsText" text="Bajo">
      <formula>NOT(ISERROR(SEARCH("Bajo",N14)))</formula>
    </cfRule>
    <cfRule type="containsText" dxfId="674" priority="175" operator="containsText" text="Moderado">
      <formula>NOT(ISERROR(SEARCH("Moderado",N14)))</formula>
    </cfRule>
  </conditionalFormatting>
  <conditionalFormatting sqref="N8:O8">
    <cfRule type="containsText" dxfId="673" priority="732" operator="containsText" text="3- Moderado">
      <formula>NOT(ISERROR(SEARCH("3- Moderado",N8)))</formula>
    </cfRule>
    <cfRule type="containsText" dxfId="672" priority="733" operator="containsText" text="6- Moderado">
      <formula>NOT(ISERROR(SEARCH("6- Moderado",N8)))</formula>
    </cfRule>
    <cfRule type="containsText" dxfId="671" priority="734" operator="containsText" text="4- Moderado">
      <formula>NOT(ISERROR(SEARCH("4- Moderado",N8)))</formula>
    </cfRule>
    <cfRule type="containsText" dxfId="670" priority="735" operator="containsText" text="3- Bajo">
      <formula>NOT(ISERROR(SEARCH("3- Bajo",N8)))</formula>
    </cfRule>
    <cfRule type="containsText" dxfId="669" priority="736" operator="containsText" text="4- Bajo">
      <formula>NOT(ISERROR(SEARCH("4- Bajo",N8)))</formula>
    </cfRule>
    <cfRule type="containsText" dxfId="668" priority="737" operator="containsText" text="1- Bajo">
      <formula>NOT(ISERROR(SEARCH("1- Bajo",N8)))</formula>
    </cfRule>
  </conditionalFormatting>
  <conditionalFormatting sqref="N10:O10">
    <cfRule type="containsText" dxfId="667" priority="1337" operator="containsText" text="Extremo">
      <formula>NOT(ISERROR(SEARCH("Extremo",N10)))</formula>
    </cfRule>
    <cfRule type="containsText" dxfId="666" priority="1338" operator="containsText" text="Alto">
      <formula>NOT(ISERROR(SEARCH("Alto",N10)))</formula>
    </cfRule>
    <cfRule type="containsText" dxfId="665" priority="1339" operator="containsText" text="Bajo">
      <formula>NOT(ISERROR(SEARCH("Bajo",N10)))</formula>
    </cfRule>
    <cfRule type="containsText" dxfId="664" priority="1340" operator="containsText" text="Moderado">
      <formula>NOT(ISERROR(SEARCH("Moderado",N10)))</formula>
    </cfRule>
  </conditionalFormatting>
  <conditionalFormatting sqref="N20:O20 N30">
    <cfRule type="containsText" dxfId="663" priority="115" operator="containsText" text="Extremo">
      <formula>NOT(ISERROR(SEARCH("Extremo",N20)))</formula>
    </cfRule>
    <cfRule type="containsText" dxfId="662" priority="116" operator="containsText" text="Alto">
      <formula>NOT(ISERROR(SEARCH("Alto",N20)))</formula>
    </cfRule>
    <cfRule type="containsText" dxfId="661" priority="117" operator="containsText" text="Bajo">
      <formula>NOT(ISERROR(SEARCH("Bajo",N20)))</formula>
    </cfRule>
    <cfRule type="containsText" dxfId="660" priority="118" operator="containsText" text="Moderado">
      <formula>NOT(ISERROR(SEARCH("Moderado",N20)))</formula>
    </cfRule>
  </conditionalFormatting>
  <conditionalFormatting sqref="H40">
    <cfRule type="containsText" dxfId="659" priority="11" operator="containsText" text="Muy Baja">
      <formula>NOT(ISERROR(SEARCH("Muy Baja",H40)))</formula>
    </cfRule>
    <cfRule type="containsText" dxfId="658" priority="12" operator="containsText" text="Baja">
      <formula>NOT(ISERROR(SEARCH("Baja",H40)))</formula>
    </cfRule>
    <cfRule type="containsText" dxfId="657" priority="13" operator="containsText" text="Muy Alta">
      <formula>NOT(ISERROR(SEARCH("Muy Alta",H40)))</formula>
    </cfRule>
    <cfRule type="containsText" dxfId="656" priority="14" operator="containsText" text="Alta">
      <formula>NOT(ISERROR(SEARCH("Alta",H40)))</formula>
    </cfRule>
    <cfRule type="containsText" dxfId="655" priority="15" operator="containsText" text="Media">
      <formula>NOT(ISERROR(SEARCH("Media",H40)))</formula>
    </cfRule>
    <cfRule type="containsText" dxfId="654" priority="16" operator="containsText" text="Media">
      <formula>NOT(ISERROR(SEARCH("Media",H40)))</formula>
    </cfRule>
    <cfRule type="containsText" dxfId="653" priority="17" operator="containsText" text="Media">
      <formula>NOT(ISERROR(SEARCH("Media",H40)))</formula>
    </cfRule>
    <cfRule type="containsText" dxfId="652" priority="18" operator="containsText" text="Muy Baja">
      <formula>NOT(ISERROR(SEARCH("Muy Baja",H40)))</formula>
    </cfRule>
    <cfRule type="containsText" dxfId="651" priority="19" operator="containsText" text="Baja">
      <formula>NOT(ISERROR(SEARCH("Baja",H40)))</formula>
    </cfRule>
    <cfRule type="containsText" dxfId="650" priority="20" operator="containsText" text="Muy Baja">
      <formula>NOT(ISERROR(SEARCH("Muy Baja",H40)))</formula>
    </cfRule>
    <cfRule type="containsText" dxfId="649" priority="21" operator="containsText" text="Muy Baja">
      <formula>NOT(ISERROR(SEARCH("Muy Baja",H40)))</formula>
    </cfRule>
    <cfRule type="containsText" dxfId="648" priority="22" operator="containsText" text="Muy Baja">
      <formula>NOT(ISERROR(SEARCH("Muy Baja",H40)))</formula>
    </cfRule>
    <cfRule type="containsText" dxfId="647" priority="23" operator="containsText" text="Muy Baja'Tabla probabilidad'!">
      <formula>NOT(ISERROR(SEARCH("Muy Baja'Tabla probabilidad'!",H40)))</formula>
    </cfRule>
    <cfRule type="containsText" dxfId="646" priority="24" operator="containsText" text="Muy bajo">
      <formula>NOT(ISERROR(SEARCH("Muy bajo",H40)))</formula>
    </cfRule>
    <cfRule type="containsText" dxfId="645" priority="25" operator="containsText" text="Alta">
      <formula>NOT(ISERROR(SEARCH("Alta",H40)))</formula>
    </cfRule>
    <cfRule type="containsText" dxfId="644" priority="26" operator="containsText" text="Media">
      <formula>NOT(ISERROR(SEARCH("Media",H40)))</formula>
    </cfRule>
    <cfRule type="containsText" dxfId="643" priority="27" operator="containsText" text="Baja">
      <formula>NOT(ISERROR(SEARCH("Baja",H40)))</formula>
    </cfRule>
    <cfRule type="containsText" dxfId="642" priority="28" operator="containsText" text="Muy baja">
      <formula>NOT(ISERROR(SEARCH("Muy baja",H40)))</formula>
    </cfRule>
    <cfRule type="cellIs" dxfId="641" priority="29" operator="between">
      <formula>1</formula>
      <formula>2</formula>
    </cfRule>
    <cfRule type="cellIs" dxfId="640" priority="30" operator="between">
      <formula>0</formula>
      <formula>2</formula>
    </cfRule>
  </conditionalFormatting>
  <conditionalFormatting sqref="K40:K49">
    <cfRule type="containsText" dxfId="639" priority="31" operator="containsText" text="Catastrófico">
      <formula>NOT(ISERROR(SEARCH("Catastrófico",K40)))</formula>
    </cfRule>
    <cfRule type="containsText" dxfId="638" priority="32" operator="containsText" text="Mayor">
      <formula>NOT(ISERROR(SEARCH("Mayor",K40)))</formula>
    </cfRule>
    <cfRule type="containsText" dxfId="637" priority="33" operator="containsText" text="Alta">
      <formula>NOT(ISERROR(SEARCH("Alta",K40)))</formula>
    </cfRule>
    <cfRule type="containsText" dxfId="636" priority="34" operator="containsText" text="Moderado">
      <formula>NOT(ISERROR(SEARCH("Moderado",K40)))</formula>
    </cfRule>
    <cfRule type="containsText" dxfId="635" priority="35" operator="containsText" text="Menor">
      <formula>NOT(ISERROR(SEARCH("Menor",K40)))</formula>
    </cfRule>
    <cfRule type="containsText" dxfId="634" priority="36" operator="containsText" text="Leve">
      <formula>NOT(ISERROR(SEARCH("Leve",K40)))</formula>
    </cfRule>
  </conditionalFormatting>
  <conditionalFormatting sqref="M40">
    <cfRule type="containsText" dxfId="633" priority="5" operator="containsText" text="Catastrófico">
      <formula>NOT(ISERROR(SEARCH("Catastrófico",M40)))</formula>
    </cfRule>
    <cfRule type="containsText" dxfId="632" priority="6" operator="containsText" text="Mayor">
      <formula>NOT(ISERROR(SEARCH("Mayor",M40)))</formula>
    </cfRule>
    <cfRule type="containsText" dxfId="631" priority="7" operator="containsText" text="Alta">
      <formula>NOT(ISERROR(SEARCH("Alta",M40)))</formula>
    </cfRule>
    <cfRule type="containsText" dxfId="630" priority="8" operator="containsText" text="Moderado">
      <formula>NOT(ISERROR(SEARCH("Moderado",M40)))</formula>
    </cfRule>
    <cfRule type="containsText" dxfId="629" priority="9" operator="containsText" text="Menor">
      <formula>NOT(ISERROR(SEARCH("Menor",M40)))</formula>
    </cfRule>
    <cfRule type="containsText" dxfId="628" priority="10" operator="containsText" text="Leve">
      <formula>NOT(ISERROR(SEARCH("Leve",M40)))</formula>
    </cfRule>
  </conditionalFormatting>
  <conditionalFormatting sqref="N40">
    <cfRule type="containsText" dxfId="627" priority="1" operator="containsText" text="Extremo">
      <formula>NOT(ISERROR(SEARCH("Extremo",N40)))</formula>
    </cfRule>
    <cfRule type="containsText" dxfId="626" priority="2" operator="containsText" text="Alto">
      <formula>NOT(ISERROR(SEARCH("Alto",N40)))</formula>
    </cfRule>
    <cfRule type="containsText" dxfId="625" priority="3" operator="containsText" text="Bajo">
      <formula>NOT(ISERROR(SEARCH("Bajo",N40)))</formula>
    </cfRule>
    <cfRule type="containsText" dxfId="624" priority="4" operator="containsText" text="Moderado">
      <formula>NOT(ISERROR(SEARCH("Moderado",N40)))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'!$B$5,H14)))</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'!$B$5,H14)))</xm:f>
            <xm:f>'8- Politicas de admiistracion '!$B$5</xm:f>
            <x14:dxf>
              <font>
                <color rgb="FF9C0006"/>
              </font>
              <fill>
                <patternFill>
                  <bgColor rgb="FFFFC7CE"/>
                </patternFill>
              </fill>
            </x14:dxf>
          </x14:cfRule>
          <xm:sqref>H14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I10:I49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0"/>
  <sheetViews>
    <sheetView topLeftCell="A15" zoomScale="70" zoomScaleNormal="70" zoomScalePageLayoutView="70" workbookViewId="0">
      <selection activeCell="C20" sqref="A20:XFD50"/>
    </sheetView>
  </sheetViews>
  <sheetFormatPr baseColWidth="10"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17"/>
      <c r="B1" s="518"/>
      <c r="C1" s="519"/>
      <c r="D1" s="44"/>
      <c r="E1" s="511" t="s">
        <v>311</v>
      </c>
      <c r="F1" s="512"/>
      <c r="G1" s="512"/>
      <c r="H1" s="512"/>
      <c r="I1" s="512"/>
      <c r="J1" s="512"/>
      <c r="K1" s="512"/>
      <c r="L1" s="512"/>
      <c r="M1" s="512"/>
      <c r="N1" s="512"/>
      <c r="O1" s="512"/>
      <c r="P1" s="512"/>
      <c r="Q1" s="512"/>
      <c r="R1" s="512"/>
      <c r="S1" s="512"/>
      <c r="T1" s="512"/>
      <c r="U1" s="512"/>
      <c r="V1" s="51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20"/>
      <c r="B2" s="521"/>
      <c r="C2" s="522"/>
      <c r="D2" s="44"/>
      <c r="E2" s="513"/>
      <c r="F2" s="514"/>
      <c r="G2" s="514"/>
      <c r="H2" s="514"/>
      <c r="I2" s="514"/>
      <c r="J2" s="514"/>
      <c r="K2" s="514"/>
      <c r="L2" s="514"/>
      <c r="M2" s="514"/>
      <c r="N2" s="514"/>
      <c r="O2" s="514"/>
      <c r="P2" s="514"/>
      <c r="Q2" s="514"/>
      <c r="R2" s="514"/>
      <c r="S2" s="514"/>
      <c r="T2" s="514"/>
      <c r="U2" s="514"/>
      <c r="V2" s="51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23"/>
      <c r="B3" s="524"/>
      <c r="C3" s="525"/>
      <c r="D3" s="44"/>
      <c r="E3" s="515"/>
      <c r="F3" s="516"/>
      <c r="G3" s="516"/>
      <c r="H3" s="516"/>
      <c r="I3" s="516"/>
      <c r="J3" s="516"/>
      <c r="K3" s="516"/>
      <c r="L3" s="516"/>
      <c r="M3" s="516"/>
      <c r="N3" s="516"/>
      <c r="O3" s="516"/>
      <c r="P3" s="516"/>
      <c r="Q3" s="516"/>
      <c r="R3" s="516"/>
      <c r="S3" s="516"/>
      <c r="T3" s="516"/>
      <c r="U3" s="516"/>
      <c r="V3" s="51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544" t="s">
        <v>264</v>
      </c>
      <c r="B4" s="544"/>
      <c r="C4" s="545" t="s">
        <v>265</v>
      </c>
      <c r="D4" s="546"/>
      <c r="E4" s="546"/>
      <c r="F4" s="546"/>
      <c r="G4" s="546"/>
      <c r="H4" s="546"/>
      <c r="I4" s="546"/>
      <c r="J4" s="546"/>
      <c r="K4" s="546"/>
      <c r="L4" s="546"/>
      <c r="M4" s="546"/>
      <c r="N4" s="546"/>
      <c r="O4" s="546"/>
      <c r="P4" s="546"/>
      <c r="Q4" s="546"/>
      <c r="R4" s="546"/>
      <c r="S4" s="546"/>
      <c r="T4" s="546"/>
      <c r="U4" s="546"/>
      <c r="V4" s="54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42" t="s">
        <v>266</v>
      </c>
      <c r="B5" s="542"/>
      <c r="C5" s="547" t="s">
        <v>267</v>
      </c>
      <c r="D5" s="547"/>
      <c r="E5" s="547"/>
      <c r="F5" s="547"/>
      <c r="G5" s="547"/>
      <c r="H5" s="547"/>
      <c r="I5" s="547"/>
      <c r="J5" s="547"/>
      <c r="K5" s="547"/>
      <c r="L5" s="547"/>
      <c r="M5" s="547"/>
      <c r="N5" s="547"/>
      <c r="O5" s="547"/>
      <c r="P5" s="547"/>
      <c r="Q5" s="547"/>
      <c r="R5" s="547"/>
      <c r="S5" s="547"/>
      <c r="T5" s="547"/>
      <c r="U5" s="547"/>
      <c r="V5" s="54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43" t="s">
        <v>268</v>
      </c>
      <c r="B6" s="543"/>
      <c r="C6" s="548" t="s">
        <v>504</v>
      </c>
      <c r="D6" s="548"/>
      <c r="E6" s="548"/>
      <c r="F6" s="548"/>
      <c r="G6" s="548"/>
      <c r="H6" s="548"/>
      <c r="I6" s="548"/>
      <c r="J6" s="548"/>
      <c r="K6" s="548"/>
      <c r="L6" s="548"/>
      <c r="M6" s="548"/>
      <c r="N6" s="548"/>
      <c r="O6" s="548"/>
      <c r="P6" s="548"/>
      <c r="Q6" s="548"/>
      <c r="R6" s="548"/>
      <c r="S6" s="548"/>
      <c r="T6" s="548"/>
      <c r="U6" s="548"/>
      <c r="V6" s="54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26" t="s">
        <v>269</v>
      </c>
      <c r="B7" s="526"/>
      <c r="C7" s="526"/>
      <c r="D7" s="527" t="s">
        <v>312</v>
      </c>
      <c r="E7" s="528"/>
      <c r="F7" s="528"/>
      <c r="G7" s="528"/>
      <c r="H7" s="528"/>
      <c r="I7" s="528"/>
      <c r="J7" s="528"/>
      <c r="K7" s="528"/>
      <c r="L7" s="528"/>
      <c r="M7" s="528"/>
      <c r="N7" s="528"/>
      <c r="O7" s="528"/>
      <c r="P7" s="528"/>
      <c r="Q7" s="528"/>
      <c r="R7" s="529"/>
      <c r="S7" s="50"/>
      <c r="T7" s="526" t="s">
        <v>313</v>
      </c>
      <c r="U7" s="526"/>
      <c r="V7" s="52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30" t="s">
        <v>274</v>
      </c>
      <c r="B8" s="526" t="s">
        <v>314</v>
      </c>
      <c r="C8" s="533" t="s">
        <v>270</v>
      </c>
      <c r="D8" s="535" t="s">
        <v>315</v>
      </c>
      <c r="E8" s="537" t="s">
        <v>239</v>
      </c>
      <c r="F8" s="539" t="s">
        <v>316</v>
      </c>
      <c r="G8" s="540"/>
      <c r="H8" s="540"/>
      <c r="I8" s="540"/>
      <c r="J8" s="540"/>
      <c r="K8" s="541"/>
      <c r="L8" s="539" t="s">
        <v>317</v>
      </c>
      <c r="M8" s="540"/>
      <c r="N8" s="540"/>
      <c r="O8" s="540"/>
      <c r="P8" s="540"/>
      <c r="Q8" s="540"/>
      <c r="R8" s="540"/>
      <c r="S8" s="541"/>
      <c r="T8" s="60"/>
      <c r="U8" s="61"/>
      <c r="V8" s="89" t="s">
        <v>318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51.5" thickTop="1" thickBot="1">
      <c r="A9" s="531"/>
      <c r="B9" s="532"/>
      <c r="C9" s="534"/>
      <c r="D9" s="536"/>
      <c r="E9" s="538"/>
      <c r="F9" s="49" t="s">
        <v>241</v>
      </c>
      <c r="G9" s="49" t="s">
        <v>243</v>
      </c>
      <c r="H9" s="49" t="s">
        <v>319</v>
      </c>
      <c r="I9" s="49" t="s">
        <v>245</v>
      </c>
      <c r="J9" s="145" t="s">
        <v>320</v>
      </c>
      <c r="K9" s="49" t="s">
        <v>251</v>
      </c>
      <c r="L9" s="49" t="s">
        <v>321</v>
      </c>
      <c r="M9" s="136" t="s">
        <v>248</v>
      </c>
      <c r="N9" s="49" t="s">
        <v>322</v>
      </c>
      <c r="O9" s="49" t="s">
        <v>323</v>
      </c>
      <c r="P9" s="49" t="s">
        <v>324</v>
      </c>
      <c r="Q9" s="49" t="s">
        <v>325</v>
      </c>
      <c r="R9" s="145" t="s">
        <v>320</v>
      </c>
      <c r="S9" s="49" t="s">
        <v>326</v>
      </c>
      <c r="T9" s="53" t="s">
        <v>253</v>
      </c>
      <c r="U9" s="53" t="s">
        <v>255</v>
      </c>
      <c r="V9" s="54" t="s">
        <v>327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499">
        <f>'5-. Identificación de Riesgos'!A10</f>
        <v>1</v>
      </c>
      <c r="B10" s="496" t="str">
        <f>'5-. Identificación de Riesgos'!B10</f>
        <v xml:space="preserve">Entrega de información inexacta o desactualizada a usuarios  y partes interesadas </v>
      </c>
      <c r="C10" s="149" t="str">
        <f>'5-. Identificación de Riesgos'!D10</f>
        <v>1. Información estadística errada o insuficiente.</v>
      </c>
      <c r="D10" s="138">
        <v>1</v>
      </c>
      <c r="E10" s="310" t="s">
        <v>507</v>
      </c>
      <c r="F10" s="138" t="s">
        <v>328</v>
      </c>
      <c r="G10" s="138" t="s">
        <v>328</v>
      </c>
      <c r="H10" s="138" t="s">
        <v>328</v>
      </c>
      <c r="I10" s="138" t="s">
        <v>328</v>
      </c>
      <c r="J10" s="150">
        <f>COUNTIF(F10:I10,"SI")/4</f>
        <v>1</v>
      </c>
      <c r="K10" s="502">
        <f>AVERAGE(J10:J12)</f>
        <v>1</v>
      </c>
      <c r="L10" s="100" t="str">
        <f>'5-. Identificación de Riesgos'!I10</f>
        <v>Afectación de reputacion,imagén,  credibilidad, satisfacción de usuarios y PI</v>
      </c>
      <c r="M10" s="151" t="s">
        <v>510</v>
      </c>
      <c r="N10" s="138" t="s">
        <v>328</v>
      </c>
      <c r="O10" s="138" t="s">
        <v>328</v>
      </c>
      <c r="P10" s="138" t="s">
        <v>328</v>
      </c>
      <c r="Q10" s="138" t="s">
        <v>328</v>
      </c>
      <c r="R10" s="150">
        <f>SUM(COUNTIF(N10,"SI")*25%,COUNTIF(O10,"SI")*40%,COUNTIF(P10,"SI")*25%,COUNTIF(Q10,"SI")*10%)</f>
        <v>1</v>
      </c>
      <c r="S10" s="502">
        <f>AVERAGE(R10:R12)</f>
        <v>1</v>
      </c>
      <c r="T10" s="54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96"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05" t="str">
        <f>CONCATENATE(VLOOKUP((LEFT(T10,LEN(T10)-4)&amp;LEFT(U10,LEN(U10)-4)),'9- Matriz de Calor '!$D$18:$E$42,2,0)," - ",RIGHT(T10,1)*RIGHT(U10,1))</f>
        <v>Bajo - 1</v>
      </c>
    </row>
    <row r="11" spans="1:278" ht="60" customHeight="1" thickBot="1">
      <c r="A11" s="500"/>
      <c r="B11" s="497"/>
      <c r="C11" s="146" t="str">
        <f>'5-. Identificación de Riesgos'!D11</f>
        <v>2. Inadecuado manejo de la información para la presentación de propuestas de reordenamiento o descongestión o para la adopción de medidas por parte de la seccional</v>
      </c>
      <c r="D11" s="99">
        <v>2</v>
      </c>
      <c r="E11" s="228" t="s">
        <v>508</v>
      </c>
      <c r="F11" s="99" t="s">
        <v>328</v>
      </c>
      <c r="G11" s="99" t="s">
        <v>328</v>
      </c>
      <c r="H11" s="99" t="s">
        <v>328</v>
      </c>
      <c r="I11" s="99" t="s">
        <v>328</v>
      </c>
      <c r="J11" s="39">
        <f t="shared" ref="J11:J12" si="0">COUNTIF(F11:I11,"SI")/4</f>
        <v>1</v>
      </c>
      <c r="K11" s="503"/>
      <c r="L11" s="100" t="str">
        <f>'5-. Identificación de Riesgos'!I11</f>
        <v>Afectación Económica</v>
      </c>
      <c r="M11" s="148" t="s">
        <v>511</v>
      </c>
      <c r="N11" s="302" t="s">
        <v>328</v>
      </c>
      <c r="O11" s="302" t="s">
        <v>328</v>
      </c>
      <c r="P11" s="302" t="s">
        <v>328</v>
      </c>
      <c r="Q11" s="302" t="s">
        <v>328</v>
      </c>
      <c r="R11" s="150">
        <f>SUM(COUNTIF(N11,"SI")*25%,COUNTIF(O11,"SI")*40%,COUNTIF(P11,"SI")*25%,COUNTIF(Q11,"SI")*10%)</f>
        <v>1</v>
      </c>
      <c r="S11" s="503"/>
      <c r="T11" s="550"/>
      <c r="U11" s="497"/>
      <c r="V11" s="506"/>
    </row>
    <row r="12" spans="1:278" ht="42" customHeight="1" thickBot="1">
      <c r="A12" s="500"/>
      <c r="B12" s="497"/>
      <c r="C12" s="146" t="str">
        <f>'5-. Identificación de Riesgos'!D12</f>
        <v xml:space="preserve">3. Desactualización de la información demográfica y socioeconómica </v>
      </c>
      <c r="D12" s="99">
        <v>3</v>
      </c>
      <c r="E12" s="148" t="s">
        <v>509</v>
      </c>
      <c r="F12" s="99" t="s">
        <v>328</v>
      </c>
      <c r="G12" s="99" t="s">
        <v>328</v>
      </c>
      <c r="H12" s="99" t="s">
        <v>328</v>
      </c>
      <c r="I12" s="99" t="s">
        <v>328</v>
      </c>
      <c r="J12" s="39">
        <f t="shared" si="0"/>
        <v>1</v>
      </c>
      <c r="K12" s="503"/>
      <c r="L12" s="95" t="str">
        <f>'5-. Identificación de Riesgos'!I12</f>
        <v>Interrupción o afectación en la prestación del servicio administrativo</v>
      </c>
      <c r="M12" s="148" t="s">
        <v>512</v>
      </c>
      <c r="N12" s="302" t="s">
        <v>328</v>
      </c>
      <c r="O12" s="302" t="s">
        <v>328</v>
      </c>
      <c r="P12" s="302" t="s">
        <v>328</v>
      </c>
      <c r="Q12" s="302" t="s">
        <v>328</v>
      </c>
      <c r="R12" s="150">
        <f>SUM(COUNTIF(N12,"SI")*25%,COUNTIF(O12,"SI")*40%,COUNTIF(P12,"SI")*25%,COUNTIF(Q12,"SI")*10%)</f>
        <v>1</v>
      </c>
      <c r="S12" s="503"/>
      <c r="T12" s="550"/>
      <c r="U12" s="497"/>
      <c r="V12" s="506"/>
    </row>
    <row r="13" spans="1:278" ht="60" customHeight="1" thickBot="1">
      <c r="A13" s="500"/>
      <c r="B13" s="497"/>
      <c r="C13" s="146">
        <f>'5-. Identificación de Riesgos'!D13</f>
        <v>0</v>
      </c>
      <c r="D13" s="99"/>
      <c r="E13" s="148"/>
      <c r="F13" s="99"/>
      <c r="G13" s="99"/>
      <c r="H13" s="99"/>
      <c r="I13" s="99"/>
      <c r="J13" s="39"/>
      <c r="K13" s="503"/>
      <c r="L13" s="95">
        <f>'5-. Identificación de Riesgos'!I13</f>
        <v>0</v>
      </c>
      <c r="M13" s="148"/>
      <c r="N13" s="99"/>
      <c r="O13" s="99"/>
      <c r="P13" s="99"/>
      <c r="Q13" s="99"/>
      <c r="R13" s="150" t="s">
        <v>156</v>
      </c>
      <c r="S13" s="503"/>
      <c r="T13" s="550"/>
      <c r="U13" s="497"/>
      <c r="V13" s="506"/>
    </row>
    <row r="14" spans="1:278" ht="60">
      <c r="A14" s="499">
        <f>'5-. Identificación de Riesgos'!A14</f>
        <v>2</v>
      </c>
      <c r="B14" s="496" t="str">
        <f>'5-. Identificación de Riesgos'!B14</f>
        <v>Desacierto en la presentación de propuestas de reordenamiento</v>
      </c>
      <c r="C14" s="227" t="str">
        <f>'5-. Identificación de Riesgos'!D14</f>
        <v>1. Información estadística errada o insuficiente.</v>
      </c>
      <c r="D14" s="138">
        <v>1</v>
      </c>
      <c r="E14" s="228" t="s">
        <v>486</v>
      </c>
      <c r="F14" s="138" t="s">
        <v>328</v>
      </c>
      <c r="G14" s="138" t="s">
        <v>328</v>
      </c>
      <c r="H14" s="138" t="s">
        <v>328</v>
      </c>
      <c r="I14" s="138" t="s">
        <v>328</v>
      </c>
      <c r="J14" s="150">
        <f t="shared" ref="J14:J34" si="1">COUNTIF(F14:I14,"SI")/4</f>
        <v>1</v>
      </c>
      <c r="K14" s="502">
        <f>AVERAGE(J14:J19)</f>
        <v>1</v>
      </c>
      <c r="L14" s="233" t="s">
        <v>493</v>
      </c>
      <c r="M14" s="312" t="s">
        <v>491</v>
      </c>
      <c r="N14" s="304" t="s">
        <v>328</v>
      </c>
      <c r="O14" s="304" t="s">
        <v>328</v>
      </c>
      <c r="P14" s="304" t="s">
        <v>328</v>
      </c>
      <c r="Q14" s="304" t="s">
        <v>328</v>
      </c>
      <c r="R14" s="236">
        <f t="shared" ref="R14:R20" si="2">SUM(COUNTIF(N14,"SI")*25%,COUNTIF(O14,"SI")*40%,COUNTIF(P14,"SI")*25%,COUNTIF(Q14,"SI")*10%)</f>
        <v>1</v>
      </c>
      <c r="S14" s="502">
        <f>AVERAGE(R14:R14)</f>
        <v>1</v>
      </c>
      <c r="T14" s="487" t="str">
        <f>CONCATENATE(INDEX('8- Politicas de admiistracion '!$B$6:$F$10,MATCH(ROUND(IF((RIGHT('5-. Identificación de Riesgos'!H14,1)-'6. Valoración Controles'!K14)&lt;1,1,(RIGHT('5-. Identificación de Riesgos'!H14,1)-'6. Valoración Controles'!K14)),0),'8- Politicas de admiistracion '!$F$6:$F$10,0),1)," - ",ROUND(IF((RIGHT('5-. Identificación de Riesgos'!H14,1)-'6. Valoración Controles'!K14)&lt;1,1,(RIGHT('5-. Identificación de Riesgos'!H14,1)-'6. Valoración Controles'!K14)),0))</f>
        <v>Muy Baja - 1</v>
      </c>
      <c r="U14" s="490" t="str">
        <f>CONCATENATE(INDEX('8- Politicas de admiistracion '!$B$17:$F$21,MATCH(ROUND(IF((RIGHT('5-. Identificación de Riesgos'!M14,1)-'6. Valoración Controles'!S14)&lt;1,1,(RIGHT('5-. Identificación de Riesgos'!M14,1)-'6. Valoración Controles'!S14)),0),'8- Politicas de admiistracion '!$F$17:$F$21,0),1)," - ",ROUND(IF((RIGHT('5-. Identificación de Riesgos'!M14,1)-'6. Valoración Controles'!S14)&lt;1,1,(RIGHT('5-. Identificación de Riesgos'!M14,1)-'6. Valoración Controles'!S14)),0))</f>
        <v>Leve - 1</v>
      </c>
      <c r="V14" s="493" t="str">
        <f>CONCATENATE(VLOOKUP((LEFT(T14,LEN(T14)-4)&amp;LEFT(U14,LEN(U14)-4)),'9- Matriz de Calor '!$D$18:$E$42,2,0)," - ",RIGHT(T14,1)*RIGHT(U14,1))</f>
        <v>Bajo - 1</v>
      </c>
    </row>
    <row r="15" spans="1:278" ht="75">
      <c r="A15" s="500"/>
      <c r="B15" s="497"/>
      <c r="C15" s="227" t="str">
        <f>'5-. Identificación de Riesgos'!D15</f>
        <v xml:space="preserve"> 2. Presentación de propuestas incongruentes con la realidad</v>
      </c>
      <c r="D15" s="99">
        <v>2</v>
      </c>
      <c r="E15" s="228" t="s">
        <v>487</v>
      </c>
      <c r="F15" s="99" t="s">
        <v>328</v>
      </c>
      <c r="G15" s="99" t="s">
        <v>328</v>
      </c>
      <c r="H15" s="99" t="s">
        <v>328</v>
      </c>
      <c r="I15" s="99" t="s">
        <v>328</v>
      </c>
      <c r="J15" s="39">
        <f t="shared" si="1"/>
        <v>1</v>
      </c>
      <c r="K15" s="503"/>
      <c r="L15" s="95" t="s">
        <v>493</v>
      </c>
      <c r="M15" s="313" t="s">
        <v>492</v>
      </c>
      <c r="N15" s="303" t="s">
        <v>328</v>
      </c>
      <c r="O15" s="303" t="s">
        <v>328</v>
      </c>
      <c r="P15" s="303" t="s">
        <v>328</v>
      </c>
      <c r="Q15" s="303" t="s">
        <v>328</v>
      </c>
      <c r="R15" s="39">
        <f t="shared" si="2"/>
        <v>1</v>
      </c>
      <c r="S15" s="503"/>
      <c r="T15" s="488"/>
      <c r="U15" s="491"/>
      <c r="V15" s="494"/>
    </row>
    <row r="16" spans="1:278" ht="120">
      <c r="A16" s="500"/>
      <c r="B16" s="497"/>
      <c r="C16" s="227" t="str">
        <f>'5-. Identificación de Riesgos'!D16</f>
        <v>3. Falta de inducción, entrenamiento y/o capacitación del personal encargado de elaborar las propuestas de reordenamiento y descongestión.</v>
      </c>
      <c r="D16" s="99">
        <v>3</v>
      </c>
      <c r="E16" s="37" t="s">
        <v>488</v>
      </c>
      <c r="F16" s="99" t="s">
        <v>328</v>
      </c>
      <c r="G16" s="99" t="s">
        <v>328</v>
      </c>
      <c r="H16" s="99" t="s">
        <v>328</v>
      </c>
      <c r="I16" s="99" t="s">
        <v>328</v>
      </c>
      <c r="J16" s="39">
        <f t="shared" si="1"/>
        <v>1</v>
      </c>
      <c r="K16" s="503"/>
      <c r="L16" s="95" t="s">
        <v>493</v>
      </c>
      <c r="M16" s="313" t="s">
        <v>494</v>
      </c>
      <c r="N16" s="303" t="s">
        <v>328</v>
      </c>
      <c r="O16" s="303" t="s">
        <v>328</v>
      </c>
      <c r="P16" s="303" t="s">
        <v>328</v>
      </c>
      <c r="Q16" s="303" t="s">
        <v>328</v>
      </c>
      <c r="R16" s="39">
        <f t="shared" si="2"/>
        <v>1</v>
      </c>
      <c r="S16" s="503"/>
      <c r="T16" s="488"/>
      <c r="U16" s="491"/>
      <c r="V16" s="494"/>
    </row>
    <row r="17" spans="1:22" ht="75">
      <c r="A17" s="500"/>
      <c r="B17" s="497"/>
      <c r="C17" s="227" t="str">
        <f>'5-. Identificación de Riesgos'!D17</f>
        <v xml:space="preserve">4. Tardanza en el análisis y adopción de las medidas de reordenamiento y descongestión del sistema judicial </v>
      </c>
      <c r="D17" s="99">
        <v>4</v>
      </c>
      <c r="E17" s="228" t="s">
        <v>489</v>
      </c>
      <c r="F17" s="99" t="s">
        <v>328</v>
      </c>
      <c r="G17" s="99" t="s">
        <v>328</v>
      </c>
      <c r="H17" s="99" t="s">
        <v>328</v>
      </c>
      <c r="I17" s="99" t="s">
        <v>328</v>
      </c>
      <c r="J17" s="39">
        <f t="shared" si="1"/>
        <v>1</v>
      </c>
      <c r="K17" s="503"/>
      <c r="L17" s="95" t="s">
        <v>493</v>
      </c>
      <c r="M17" s="313" t="s">
        <v>495</v>
      </c>
      <c r="N17" s="303" t="s">
        <v>328</v>
      </c>
      <c r="O17" s="303" t="s">
        <v>328</v>
      </c>
      <c r="P17" s="303" t="s">
        <v>328</v>
      </c>
      <c r="Q17" s="303" t="s">
        <v>328</v>
      </c>
      <c r="R17" s="39">
        <f t="shared" si="2"/>
        <v>1</v>
      </c>
      <c r="S17" s="503"/>
      <c r="T17" s="488"/>
      <c r="U17" s="491"/>
      <c r="V17" s="494"/>
    </row>
    <row r="18" spans="1:22" ht="75">
      <c r="A18" s="500"/>
      <c r="B18" s="497"/>
      <c r="C18" s="227" t="str">
        <f>'5-. Identificación de Riesgos'!D18</f>
        <v>5. Congestión de los asuntos a cargo de la Sala Seccional.</v>
      </c>
      <c r="D18" s="99">
        <v>5</v>
      </c>
      <c r="E18" s="228" t="s">
        <v>490</v>
      </c>
      <c r="F18" s="99" t="s">
        <v>328</v>
      </c>
      <c r="G18" s="99" t="s">
        <v>328</v>
      </c>
      <c r="H18" s="99" t="s">
        <v>328</v>
      </c>
      <c r="I18" s="99" t="s">
        <v>328</v>
      </c>
      <c r="J18" s="39">
        <f t="shared" si="1"/>
        <v>1</v>
      </c>
      <c r="K18" s="503"/>
      <c r="L18" s="95" t="s">
        <v>493</v>
      </c>
      <c r="M18" s="313" t="s">
        <v>496</v>
      </c>
      <c r="N18" s="303" t="s">
        <v>328</v>
      </c>
      <c r="O18" s="303" t="s">
        <v>328</v>
      </c>
      <c r="P18" s="303" t="s">
        <v>328</v>
      </c>
      <c r="Q18" s="303" t="s">
        <v>328</v>
      </c>
      <c r="R18" s="39">
        <f t="shared" si="2"/>
        <v>1</v>
      </c>
      <c r="S18" s="503"/>
      <c r="T18" s="488"/>
      <c r="U18" s="491"/>
      <c r="V18" s="494"/>
    </row>
    <row r="19" spans="1:22" ht="15.75" thickBot="1">
      <c r="A19" s="500"/>
      <c r="B19" s="497"/>
      <c r="C19" s="227">
        <f>'5-. Identificación de Riesgos'!D19</f>
        <v>0</v>
      </c>
      <c r="D19" s="99"/>
      <c r="E19" s="147"/>
      <c r="F19" s="99"/>
      <c r="G19" s="99"/>
      <c r="H19" s="99"/>
      <c r="I19" s="99"/>
      <c r="J19" s="39"/>
      <c r="K19" s="503"/>
      <c r="L19" s="139"/>
      <c r="M19" s="236"/>
      <c r="N19" s="304"/>
      <c r="O19" s="304"/>
      <c r="P19" s="304"/>
      <c r="Q19" s="304"/>
      <c r="R19" s="39">
        <f t="shared" si="2"/>
        <v>0</v>
      </c>
      <c r="S19" s="503"/>
      <c r="T19" s="488"/>
      <c r="U19" s="491"/>
      <c r="V19" s="494"/>
    </row>
    <row r="20" spans="1:22" ht="155.25" hidden="1" customHeight="1" thickBot="1">
      <c r="A20" s="508">
        <f>'5-. Identificación de Riesgos'!A20</f>
        <v>3</v>
      </c>
      <c r="B20" s="496" t="str">
        <f>'5-. Identificación de Riesgos'!B20</f>
        <v xml:space="preserve">Recibir dádivas o beneficios a nombre propio o de terceros para, no entregar o entregar información privilegiada o confidencial </v>
      </c>
      <c r="C20" s="227" t="str">
        <f>'5-. Identificación de Riesgos'!D20</f>
        <v xml:space="preserve">1.Insuficientes programas de capacitación para la toma de conciencia debido al desconocimiento de l ley antisoborno (ISO 37001:2016), Plan Anticorrupción y  de los  valores y principios propios de la entidad.
</v>
      </c>
      <c r="D20" s="138">
        <v>1</v>
      </c>
      <c r="E20" s="228" t="s">
        <v>331</v>
      </c>
      <c r="F20" s="138" t="s">
        <v>328</v>
      </c>
      <c r="G20" s="138" t="s">
        <v>328</v>
      </c>
      <c r="H20" s="138" t="s">
        <v>328</v>
      </c>
      <c r="I20" s="138" t="s">
        <v>328</v>
      </c>
      <c r="J20" s="150">
        <f t="shared" si="1"/>
        <v>1</v>
      </c>
      <c r="K20" s="502">
        <f>AVERAGE(J20:J24)</f>
        <v>1</v>
      </c>
      <c r="L20" s="233" t="str">
        <f>'5-. Identificación de Riesgos'!I20</f>
        <v>Afectación de ,  credibilidad, satisfacción de usuarios y PI</v>
      </c>
      <c r="M20" s="150" t="s">
        <v>497</v>
      </c>
      <c r="N20" s="222" t="s">
        <v>328</v>
      </c>
      <c r="O20" s="222" t="s">
        <v>328</v>
      </c>
      <c r="P20" s="222" t="s">
        <v>328</v>
      </c>
      <c r="Q20" s="222" t="s">
        <v>328</v>
      </c>
      <c r="R20" s="235">
        <f t="shared" si="2"/>
        <v>1</v>
      </c>
      <c r="S20" s="502">
        <f t="shared" ref="S20" si="3">AVERAGE(R20:R29)</f>
        <v>1</v>
      </c>
      <c r="T20" s="487"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0"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Moderado - 3</v>
      </c>
      <c r="V20" s="505" t="str">
        <f>CONCATENATE(VLOOKUP((LEFT(T20,LEN(T20)-4)&amp;LEFT(U20,LEN(U20)-4)),'9- Matriz de Calor '!$D$18:$E$42,2,0)," - ",RIGHT(T20,1)*RIGHT(U20,1))</f>
        <v>Moderado - 3</v>
      </c>
    </row>
    <row r="21" spans="1:22" ht="45.75" hidden="1" thickBot="1">
      <c r="A21" s="509"/>
      <c r="B21" s="497"/>
      <c r="C21" s="227" t="str">
        <f>'5-. Identificación de Riesgos'!D21</f>
        <v xml:space="preserve">2. Desconocimiento y no aplicación del Código de Ética y Buen Gobierno.    
</v>
      </c>
      <c r="D21" s="99">
        <v>2</v>
      </c>
      <c r="E21" s="228" t="s">
        <v>332</v>
      </c>
      <c r="F21" s="99" t="s">
        <v>328</v>
      </c>
      <c r="G21" s="99" t="s">
        <v>328</v>
      </c>
      <c r="H21" s="99" t="s">
        <v>328</v>
      </c>
      <c r="I21" s="99" t="s">
        <v>328</v>
      </c>
      <c r="J21" s="39">
        <f t="shared" si="1"/>
        <v>1</v>
      </c>
      <c r="K21" s="503"/>
      <c r="L21" s="95">
        <f>'5-. Identificación de Riesgos'!I21</f>
        <v>0</v>
      </c>
      <c r="M21" s="39" t="s">
        <v>498</v>
      </c>
      <c r="N21" s="300" t="s">
        <v>328</v>
      </c>
      <c r="O21" s="300" t="s">
        <v>328</v>
      </c>
      <c r="P21" s="300" t="s">
        <v>328</v>
      </c>
      <c r="Q21" s="300" t="s">
        <v>328</v>
      </c>
      <c r="R21" s="39"/>
      <c r="S21" s="503"/>
      <c r="T21" s="488"/>
      <c r="U21" s="491"/>
      <c r="V21" s="506"/>
    </row>
    <row r="22" spans="1:22" ht="75.75" hidden="1" thickBot="1">
      <c r="A22" s="509"/>
      <c r="B22" s="497"/>
      <c r="C22" s="227" t="str">
        <f>'5-. Identificación de Riesgos'!D22</f>
        <v>3.Carencia de compromiso  y transparencia de los servidores judiciales</v>
      </c>
      <c r="D22" s="99">
        <v>3</v>
      </c>
      <c r="E22" s="228" t="s">
        <v>333</v>
      </c>
      <c r="F22" s="99" t="s">
        <v>328</v>
      </c>
      <c r="G22" s="99" t="s">
        <v>328</v>
      </c>
      <c r="H22" s="99" t="s">
        <v>328</v>
      </c>
      <c r="I22" s="99" t="s">
        <v>328</v>
      </c>
      <c r="J22" s="39">
        <f t="shared" si="1"/>
        <v>1</v>
      </c>
      <c r="K22" s="503"/>
      <c r="L22" s="95">
        <f>'5-. Identificación de Riesgos'!I22</f>
        <v>0</v>
      </c>
      <c r="M22" s="39" t="s">
        <v>497</v>
      </c>
      <c r="N22" s="300" t="s">
        <v>328</v>
      </c>
      <c r="O22" s="300" t="s">
        <v>328</v>
      </c>
      <c r="P22" s="300" t="s">
        <v>328</v>
      </c>
      <c r="Q22" s="300" t="s">
        <v>328</v>
      </c>
      <c r="R22" s="39"/>
      <c r="S22" s="503"/>
      <c r="T22" s="488"/>
      <c r="U22" s="491"/>
      <c r="V22" s="506"/>
    </row>
    <row r="23" spans="1:22" ht="90.75" hidden="1" thickBot="1">
      <c r="A23" s="509"/>
      <c r="B23" s="497"/>
      <c r="C23" s="227" t="str">
        <f>'5-. Identificación de Riesgos'!D23</f>
        <v>4.Deficiencia de  controles en el trámite  de los documentos</v>
      </c>
      <c r="D23" s="99">
        <v>4</v>
      </c>
      <c r="E23" s="147" t="s">
        <v>334</v>
      </c>
      <c r="F23" s="99" t="s">
        <v>328</v>
      </c>
      <c r="G23" s="99" t="s">
        <v>328</v>
      </c>
      <c r="H23" s="99" t="s">
        <v>328</v>
      </c>
      <c r="I23" s="99" t="s">
        <v>328</v>
      </c>
      <c r="J23" s="39">
        <f t="shared" si="1"/>
        <v>1</v>
      </c>
      <c r="K23" s="503"/>
      <c r="L23" s="95">
        <f>'5-. Identificación de Riesgos'!I23</f>
        <v>0</v>
      </c>
      <c r="M23" s="39" t="s">
        <v>499</v>
      </c>
      <c r="N23" s="300" t="s">
        <v>328</v>
      </c>
      <c r="O23" s="300" t="s">
        <v>328</v>
      </c>
      <c r="P23" s="300" t="s">
        <v>328</v>
      </c>
      <c r="Q23" s="300" t="s">
        <v>328</v>
      </c>
      <c r="R23" s="39"/>
      <c r="S23" s="503"/>
      <c r="T23" s="488"/>
      <c r="U23" s="491"/>
      <c r="V23" s="506"/>
    </row>
    <row r="24" spans="1:22" ht="60" hidden="1">
      <c r="A24" s="509"/>
      <c r="B24" s="497"/>
      <c r="C24" s="227" t="str">
        <f>'5-. Identificación de Riesgos'!D24</f>
        <v xml:space="preserve">5. No aplicación adecuada de los procedimientos de control </v>
      </c>
      <c r="D24" s="99">
        <v>5</v>
      </c>
      <c r="E24" s="95" t="s">
        <v>335</v>
      </c>
      <c r="F24" s="99" t="s">
        <v>328</v>
      </c>
      <c r="G24" s="99" t="s">
        <v>328</v>
      </c>
      <c r="H24" s="99" t="s">
        <v>328</v>
      </c>
      <c r="I24" s="99" t="s">
        <v>328</v>
      </c>
      <c r="J24" s="39">
        <f t="shared" si="1"/>
        <v>1</v>
      </c>
      <c r="K24" s="503"/>
      <c r="L24" s="95">
        <f>'5-. Identificación de Riesgos'!I24</f>
        <v>0</v>
      </c>
      <c r="M24" s="39" t="s">
        <v>500</v>
      </c>
      <c r="N24" s="300" t="s">
        <v>328</v>
      </c>
      <c r="O24" s="300" t="s">
        <v>328</v>
      </c>
      <c r="P24" s="300" t="s">
        <v>328</v>
      </c>
      <c r="Q24" s="300" t="s">
        <v>328</v>
      </c>
      <c r="R24" s="39"/>
      <c r="S24" s="503"/>
      <c r="T24" s="488"/>
      <c r="U24" s="491"/>
      <c r="V24" s="506"/>
    </row>
    <row r="25" spans="1:22" hidden="1">
      <c r="A25" s="509"/>
      <c r="B25" s="497"/>
      <c r="C25" s="227">
        <f>'5-. Identificación de Riesgos'!D25</f>
        <v>0</v>
      </c>
      <c r="D25" s="99"/>
      <c r="E25" s="147"/>
      <c r="F25" s="99"/>
      <c r="G25" s="99"/>
      <c r="H25" s="99"/>
      <c r="I25" s="99"/>
      <c r="J25" s="39">
        <f t="shared" si="1"/>
        <v>0</v>
      </c>
      <c r="K25" s="503"/>
      <c r="L25" s="95">
        <f>'5-. Identificación de Riesgos'!I25</f>
        <v>0</v>
      </c>
      <c r="M25" s="39"/>
      <c r="N25" s="99"/>
      <c r="O25" s="99"/>
      <c r="P25" s="99"/>
      <c r="Q25" s="99"/>
      <c r="R25" s="39"/>
      <c r="S25" s="503"/>
      <c r="T25" s="488"/>
      <c r="U25" s="491"/>
      <c r="V25" s="506"/>
    </row>
    <row r="26" spans="1:22" ht="30" hidden="1" customHeight="1">
      <c r="A26" s="509"/>
      <c r="B26" s="497"/>
      <c r="C26" s="227">
        <f>'5-. Identificación de Riesgos'!D26</f>
        <v>0</v>
      </c>
      <c r="D26" s="99"/>
      <c r="E26" s="147"/>
      <c r="F26" s="99"/>
      <c r="G26" s="99"/>
      <c r="H26" s="99"/>
      <c r="I26" s="99"/>
      <c r="J26" s="39">
        <f t="shared" si="1"/>
        <v>0</v>
      </c>
      <c r="K26" s="503"/>
      <c r="L26" s="95">
        <f>'5-. Identificación de Riesgos'!I26</f>
        <v>0</v>
      </c>
      <c r="M26" s="39"/>
      <c r="N26" s="99"/>
      <c r="O26" s="99"/>
      <c r="P26" s="99"/>
      <c r="Q26" s="99"/>
      <c r="R26" s="39"/>
      <c r="S26" s="503"/>
      <c r="T26" s="488"/>
      <c r="U26" s="491"/>
      <c r="V26" s="506"/>
    </row>
    <row r="27" spans="1:22" ht="30" hidden="1" customHeight="1">
      <c r="A27" s="509"/>
      <c r="B27" s="497"/>
      <c r="C27" s="227">
        <f>'5-. Identificación de Riesgos'!D27</f>
        <v>0</v>
      </c>
      <c r="D27" s="99"/>
      <c r="E27" s="147"/>
      <c r="F27" s="99"/>
      <c r="G27" s="99"/>
      <c r="H27" s="99"/>
      <c r="I27" s="99"/>
      <c r="J27" s="39">
        <f t="shared" si="1"/>
        <v>0</v>
      </c>
      <c r="K27" s="503"/>
      <c r="L27" s="95">
        <f>'5-. Identificación de Riesgos'!I27</f>
        <v>0</v>
      </c>
      <c r="M27" s="39"/>
      <c r="N27" s="99"/>
      <c r="O27" s="99"/>
      <c r="P27" s="99"/>
      <c r="Q27" s="99"/>
      <c r="R27" s="39"/>
      <c r="S27" s="503"/>
      <c r="T27" s="488"/>
      <c r="U27" s="491"/>
      <c r="V27" s="506"/>
    </row>
    <row r="28" spans="1:22" ht="30" hidden="1" customHeight="1">
      <c r="A28" s="509"/>
      <c r="B28" s="497"/>
      <c r="C28" s="227">
        <f>'5-. Identificación de Riesgos'!D28</f>
        <v>0</v>
      </c>
      <c r="D28" s="99"/>
      <c r="E28" s="147"/>
      <c r="F28" s="99"/>
      <c r="G28" s="99"/>
      <c r="H28" s="99"/>
      <c r="I28" s="99"/>
      <c r="J28" s="39">
        <f t="shared" si="1"/>
        <v>0</v>
      </c>
      <c r="K28" s="503"/>
      <c r="L28" s="95">
        <f>'5-. Identificación de Riesgos'!I28</f>
        <v>0</v>
      </c>
      <c r="M28" s="39"/>
      <c r="N28" s="99"/>
      <c r="O28" s="99"/>
      <c r="P28" s="99"/>
      <c r="Q28" s="99"/>
      <c r="R28" s="39"/>
      <c r="S28" s="503"/>
      <c r="T28" s="488"/>
      <c r="U28" s="491"/>
      <c r="V28" s="506"/>
    </row>
    <row r="29" spans="1:22" ht="30.75" hidden="1" customHeight="1" thickBot="1">
      <c r="A29" s="510"/>
      <c r="B29" s="498"/>
      <c r="C29" s="227">
        <f>'5-. Identificación de Riesgos'!D29</f>
        <v>0</v>
      </c>
      <c r="D29" s="137"/>
      <c r="E29" s="154"/>
      <c r="F29" s="137"/>
      <c r="G29" s="137"/>
      <c r="H29" s="137"/>
      <c r="I29" s="137"/>
      <c r="J29" s="153">
        <f t="shared" si="1"/>
        <v>0</v>
      </c>
      <c r="K29" s="504"/>
      <c r="L29" s="140">
        <f>'5-. Identificación de Riesgos'!I29</f>
        <v>0</v>
      </c>
      <c r="M29" s="153"/>
      <c r="N29" s="137"/>
      <c r="O29" s="137"/>
      <c r="P29" s="137"/>
      <c r="Q29" s="137"/>
      <c r="R29" s="153"/>
      <c r="S29" s="504"/>
      <c r="T29" s="489"/>
      <c r="U29" s="492"/>
      <c r="V29" s="507"/>
    </row>
    <row r="30" spans="1:22" ht="60" hidden="1">
      <c r="A30" s="499">
        <f>'5-. Identificación de Riesgos'!A30</f>
        <v>4</v>
      </c>
      <c r="B30" s="496">
        <f>'5-. Identificación de Riesgos'!B30</f>
        <v>0</v>
      </c>
      <c r="C30" s="227">
        <f>'5-. Identificación de Riesgos'!D30</f>
        <v>0</v>
      </c>
      <c r="D30" s="157">
        <v>1</v>
      </c>
      <c r="E30" s="230"/>
      <c r="F30" s="141" t="s">
        <v>328</v>
      </c>
      <c r="G30" s="138" t="s">
        <v>328</v>
      </c>
      <c r="H30" s="138" t="s">
        <v>328</v>
      </c>
      <c r="I30" s="138" t="s">
        <v>328</v>
      </c>
      <c r="J30" s="150">
        <f t="shared" si="1"/>
        <v>1</v>
      </c>
      <c r="K30" s="502">
        <f>AVERAGE(J30:J39)</f>
        <v>0.8</v>
      </c>
      <c r="L30" s="233" t="str">
        <f>'5-. Identificación de Riesgos'!I30</f>
        <v>Afectación de reputacion,imagén,  credibilidad, satisfacción de usuarios y PI</v>
      </c>
      <c r="M30" s="234" t="s">
        <v>329</v>
      </c>
      <c r="N30" s="223" t="s">
        <v>330</v>
      </c>
      <c r="O30" s="223" t="s">
        <v>330</v>
      </c>
      <c r="P30" s="223" t="s">
        <v>328</v>
      </c>
      <c r="Q30" s="223" t="s">
        <v>328</v>
      </c>
      <c r="R30" s="236">
        <f t="shared" ref="R30:R31" si="4">SUM(COUNTIF(N30,"SI")*25%,COUNTIF(O30,"SI")*40%,COUNTIF(P30,"SI")*25%,COUNTIF(Q30,"SI")*10%)</f>
        <v>0.35</v>
      </c>
      <c r="S30" s="502">
        <f>AVERAGE(R30:R30)</f>
        <v>0.35</v>
      </c>
      <c r="T30" s="487" t="str">
        <f>CONCATENATE(INDEX('8- Politicas de admiistracion '!$B$6:$F$10,MATCH(ROUND(IF((RIGHT('5-. Identificación de Riesgos'!H20,1)-'6. Valoración Controles'!K30)&lt;1,1,(RIGHT('5-. Identificación de Riesgos'!H20,1)-'6. Valoración Controles'!K30)),0),'8- Politicas de admiistracion '!$F$6:$F$10,0),1)," - ",ROUND(IF((RIGHT('5-. Identificación de Riesgos'!H20,1)-'6. Valoración Controles'!K30)&lt;1,1,(RIGHT('5-. Identificación de Riesgos'!H20,1)-'6. Valoración Controles'!K30)),0))</f>
        <v>Muy Baja - 1</v>
      </c>
      <c r="U30" s="490" t="str">
        <f>CONCATENATE(INDEX('8- Politicas de admiistracion '!$B$17:$F$21,MATCH(ROUND(IF((RIGHT('5-. Identificación de Riesgos'!M20,1)-'6. Valoración Controles'!S30)&lt;1,1,(RIGHT('5-. Identificación de Riesgos'!M20,1)-'6. Valoración Controles'!S30)),0),'8- Politicas de admiistracion '!$F$17:$F$21,0),1)," - ",ROUND(IF((RIGHT('5-. Identificación de Riesgos'!M20,1)-'6. Valoración Controles'!S30)&lt;1,1,(RIGHT('5-. Identificación de Riesgos'!M20,1)-'6. Valoración Controles'!S30)),0))</f>
        <v>Mayor - 4</v>
      </c>
      <c r="V30" s="493" t="str">
        <f>CONCATENATE(VLOOKUP((LEFT(T30,LEN(T30)-4)&amp;LEFT(U30,LEN(U30)-4)),'9- Matriz de Calor '!$D$18:$E$42,2,0)," - ",RIGHT(T30,1)*RIGHT(U30,1))</f>
        <v>Alto  - 4</v>
      </c>
    </row>
    <row r="31" spans="1:22" hidden="1">
      <c r="A31" s="500"/>
      <c r="B31" s="497"/>
      <c r="C31" s="227">
        <f>'5-. Identificación de Riesgos'!D31</f>
        <v>0</v>
      </c>
      <c r="D31" s="156">
        <v>2</v>
      </c>
      <c r="E31" s="231"/>
      <c r="F31" s="142" t="s">
        <v>328</v>
      </c>
      <c r="G31" s="99" t="s">
        <v>328</v>
      </c>
      <c r="H31" s="99" t="s">
        <v>328</v>
      </c>
      <c r="I31" s="99" t="s">
        <v>328</v>
      </c>
      <c r="J31" s="39">
        <f t="shared" si="1"/>
        <v>1</v>
      </c>
      <c r="K31" s="503"/>
      <c r="L31" s="95"/>
      <c r="M31" s="237"/>
      <c r="N31" s="99"/>
      <c r="O31" s="99"/>
      <c r="P31" s="99"/>
      <c r="Q31" s="99"/>
      <c r="R31" s="39">
        <f t="shared" si="4"/>
        <v>0</v>
      </c>
      <c r="S31" s="503"/>
      <c r="T31" s="488"/>
      <c r="U31" s="491"/>
      <c r="V31" s="494"/>
    </row>
    <row r="32" spans="1:22" hidden="1">
      <c r="A32" s="500"/>
      <c r="B32" s="497"/>
      <c r="C32" s="227">
        <f>'5-. Identificación de Riesgos'!D32</f>
        <v>0</v>
      </c>
      <c r="D32" s="156">
        <v>3</v>
      </c>
      <c r="E32" s="232"/>
      <c r="F32" s="142" t="s">
        <v>328</v>
      </c>
      <c r="G32" s="99" t="s">
        <v>328</v>
      </c>
      <c r="H32" s="99" t="s">
        <v>328</v>
      </c>
      <c r="I32" s="99" t="s">
        <v>328</v>
      </c>
      <c r="J32" s="39">
        <f t="shared" si="1"/>
        <v>1</v>
      </c>
      <c r="K32" s="503"/>
      <c r="L32" s="95">
        <f>'5-. Identificación de Riesgos'!I32</f>
        <v>0</v>
      </c>
      <c r="M32" s="159"/>
      <c r="N32" s="99"/>
      <c r="O32" s="99"/>
      <c r="P32" s="99"/>
      <c r="Q32" s="99"/>
      <c r="R32" s="39"/>
      <c r="S32" s="503"/>
      <c r="T32" s="488"/>
      <c r="U32" s="491"/>
      <c r="V32" s="494"/>
    </row>
    <row r="33" spans="1:22" ht="66.75" hidden="1" customHeight="1">
      <c r="A33" s="500"/>
      <c r="B33" s="497"/>
      <c r="C33" s="227">
        <f>'5-. Identificación de Riesgos'!D33</f>
        <v>0</v>
      </c>
      <c r="D33" s="156">
        <v>4</v>
      </c>
      <c r="E33" s="232"/>
      <c r="F33" s="142" t="s">
        <v>328</v>
      </c>
      <c r="G33" s="99" t="s">
        <v>328</v>
      </c>
      <c r="H33" s="99" t="s">
        <v>328</v>
      </c>
      <c r="I33" s="99" t="s">
        <v>328</v>
      </c>
      <c r="J33" s="39">
        <f t="shared" si="1"/>
        <v>1</v>
      </c>
      <c r="K33" s="503"/>
      <c r="L33" s="95">
        <f>'5-. Identificación de Riesgos'!I33</f>
        <v>0</v>
      </c>
      <c r="M33" s="159"/>
      <c r="N33" s="99"/>
      <c r="O33" s="99"/>
      <c r="P33" s="99"/>
      <c r="Q33" s="99"/>
      <c r="R33" s="39"/>
      <c r="S33" s="503"/>
      <c r="T33" s="488"/>
      <c r="U33" s="491"/>
      <c r="V33" s="494"/>
    </row>
    <row r="34" spans="1:22" hidden="1">
      <c r="A34" s="500"/>
      <c r="B34" s="497"/>
      <c r="C34" s="227">
        <f>'5-. Identificación de Riesgos'!D34</f>
        <v>0</v>
      </c>
      <c r="D34" s="156"/>
      <c r="E34" s="232"/>
      <c r="F34" s="142"/>
      <c r="G34" s="99"/>
      <c r="H34" s="99"/>
      <c r="I34" s="99"/>
      <c r="J34" s="39">
        <f t="shared" si="1"/>
        <v>0</v>
      </c>
      <c r="K34" s="503"/>
      <c r="L34" s="95">
        <f>'5-. Identificación de Riesgos'!I34</f>
        <v>0</v>
      </c>
      <c r="M34" s="159"/>
      <c r="N34" s="99"/>
      <c r="O34" s="99"/>
      <c r="P34" s="99"/>
      <c r="Q34" s="99"/>
      <c r="R34" s="39"/>
      <c r="S34" s="503"/>
      <c r="T34" s="488"/>
      <c r="U34" s="491"/>
      <c r="V34" s="494"/>
    </row>
    <row r="35" spans="1:22" hidden="1">
      <c r="A35" s="500"/>
      <c r="B35" s="497"/>
      <c r="C35" s="227">
        <f>'5-. Identificación de Riesgos'!D35</f>
        <v>0</v>
      </c>
      <c r="D35" s="156"/>
      <c r="E35" s="159"/>
      <c r="F35" s="142"/>
      <c r="G35" s="99"/>
      <c r="H35" s="99"/>
      <c r="I35" s="99"/>
      <c r="J35" s="39"/>
      <c r="K35" s="503"/>
      <c r="L35" s="95">
        <f>'5-. Identificación de Riesgos'!I35</f>
        <v>0</v>
      </c>
      <c r="M35" s="159"/>
      <c r="N35" s="99"/>
      <c r="O35" s="99"/>
      <c r="P35" s="99"/>
      <c r="Q35" s="99"/>
      <c r="R35" s="39"/>
      <c r="S35" s="503"/>
      <c r="T35" s="488"/>
      <c r="U35" s="491"/>
      <c r="V35" s="494"/>
    </row>
    <row r="36" spans="1:22" hidden="1">
      <c r="A36" s="500"/>
      <c r="B36" s="497"/>
      <c r="C36" s="227">
        <f>'5-. Identificación de Riesgos'!D36</f>
        <v>0</v>
      </c>
      <c r="D36" s="156"/>
      <c r="E36" s="159"/>
      <c r="F36" s="142"/>
      <c r="G36" s="99"/>
      <c r="H36" s="99"/>
      <c r="I36" s="99"/>
      <c r="J36" s="39"/>
      <c r="K36" s="503"/>
      <c r="L36" s="95">
        <f>'5-. Identificación de Riesgos'!I36</f>
        <v>0</v>
      </c>
      <c r="M36" s="159"/>
      <c r="N36" s="99"/>
      <c r="O36" s="99"/>
      <c r="P36" s="99"/>
      <c r="Q36" s="99"/>
      <c r="R36" s="39"/>
      <c r="S36" s="503"/>
      <c r="T36" s="488"/>
      <c r="U36" s="491"/>
      <c r="V36" s="494"/>
    </row>
    <row r="37" spans="1:22" hidden="1">
      <c r="A37" s="500"/>
      <c r="B37" s="497"/>
      <c r="C37" s="227">
        <f>'5-. Identificación de Riesgos'!D37</f>
        <v>0</v>
      </c>
      <c r="D37" s="156"/>
      <c r="E37" s="159"/>
      <c r="F37" s="142"/>
      <c r="G37" s="99"/>
      <c r="H37" s="99"/>
      <c r="I37" s="99"/>
      <c r="J37" s="39"/>
      <c r="K37" s="503"/>
      <c r="L37" s="95">
        <f>'5-. Identificación de Riesgos'!I37</f>
        <v>0</v>
      </c>
      <c r="M37" s="159"/>
      <c r="N37" s="99"/>
      <c r="O37" s="99"/>
      <c r="P37" s="99"/>
      <c r="Q37" s="99"/>
      <c r="R37" s="39"/>
      <c r="S37" s="503"/>
      <c r="T37" s="488"/>
      <c r="U37" s="491"/>
      <c r="V37" s="494"/>
    </row>
    <row r="38" spans="1:22" hidden="1">
      <c r="A38" s="500"/>
      <c r="B38" s="497"/>
      <c r="C38" s="227">
        <f>'5-. Identificación de Riesgos'!D38</f>
        <v>0</v>
      </c>
      <c r="D38" s="156"/>
      <c r="E38" s="159"/>
      <c r="F38" s="142"/>
      <c r="G38" s="99"/>
      <c r="H38" s="99"/>
      <c r="I38" s="99"/>
      <c r="J38" s="39"/>
      <c r="K38" s="503"/>
      <c r="L38" s="95">
        <f>'5-. Identificación de Riesgos'!I38</f>
        <v>0</v>
      </c>
      <c r="M38" s="159"/>
      <c r="N38" s="99"/>
      <c r="O38" s="99"/>
      <c r="P38" s="99"/>
      <c r="Q38" s="99"/>
      <c r="R38" s="39"/>
      <c r="S38" s="503"/>
      <c r="T38" s="488"/>
      <c r="U38" s="491"/>
      <c r="V38" s="494"/>
    </row>
    <row r="39" spans="1:22" ht="15.75" hidden="1" thickBot="1">
      <c r="A39" s="501"/>
      <c r="B39" s="498"/>
      <c r="C39" s="152">
        <f>'5-. Identificación de Riesgos'!D39</f>
        <v>0</v>
      </c>
      <c r="D39" s="158"/>
      <c r="E39" s="160"/>
      <c r="F39" s="143"/>
      <c r="G39" s="137"/>
      <c r="H39" s="137"/>
      <c r="I39" s="137"/>
      <c r="J39" s="153"/>
      <c r="K39" s="504"/>
      <c r="L39" s="140">
        <f>'5-. Identificación de Riesgos'!I39</f>
        <v>0</v>
      </c>
      <c r="M39" s="160"/>
      <c r="N39" s="137"/>
      <c r="O39" s="137"/>
      <c r="P39" s="137"/>
      <c r="Q39" s="137"/>
      <c r="R39" s="153"/>
      <c r="S39" s="504"/>
      <c r="T39" s="489"/>
      <c r="U39" s="492"/>
      <c r="V39" s="495"/>
    </row>
    <row r="40" spans="1:22" ht="60" hidden="1">
      <c r="A40" s="508">
        <f>'5-. Identificación de Riesgos'!A40</f>
        <v>5</v>
      </c>
      <c r="B40" s="496" t="str">
        <f>'5-. Identificación de Riesgos'!B40</f>
        <v>Ofrecer, prometer, entregar, aceptar o solicitar una ventaja indebida para buscar agilizar la creación de cargos,  traslados,  transformación  o  supresión de cargos o   en busca de un beneficio propio o de terceros</v>
      </c>
      <c r="C40" s="227" t="str">
        <f>'5-. Identificación de Riesgos'!D40</f>
        <v>1. Falta de ética de los servidores públicos (Debilidades en principios y valores)</v>
      </c>
      <c r="D40" s="157">
        <v>1</v>
      </c>
      <c r="E40" s="230" t="s">
        <v>336</v>
      </c>
      <c r="F40" s="141" t="s">
        <v>328</v>
      </c>
      <c r="G40" s="138" t="s">
        <v>328</v>
      </c>
      <c r="H40" s="138" t="s">
        <v>328</v>
      </c>
      <c r="I40" s="138" t="s">
        <v>328</v>
      </c>
      <c r="J40" s="150">
        <f t="shared" ref="J40:J44" si="5">COUNTIF(F40:I40,"SI")/4</f>
        <v>1</v>
      </c>
      <c r="K40" s="502">
        <f>AVERAGE(J40:J42)</f>
        <v>1</v>
      </c>
      <c r="L40" s="233" t="str">
        <f>'5-. Identificación de Riesgos'!I40</f>
        <v>Afectación de reputacion,imagén,  credibilidad, satisfacción de usuarios y PI</v>
      </c>
      <c r="M40" s="234" t="s">
        <v>501</v>
      </c>
      <c r="N40" s="223" t="s">
        <v>328</v>
      </c>
      <c r="O40" s="223" t="s">
        <v>328</v>
      </c>
      <c r="P40" s="223" t="s">
        <v>328</v>
      </c>
      <c r="Q40" s="223" t="s">
        <v>328</v>
      </c>
      <c r="R40" s="236">
        <f t="shared" ref="R40:R41" si="6">SUM(COUNTIF(N40,"SI")*25%,COUNTIF(O40,"SI")*40%,COUNTIF(P40,"SI")*25%,COUNTIF(Q40,"SI")*10%)</f>
        <v>1</v>
      </c>
      <c r="S40" s="502">
        <f>AVERAGE(R40:R40)</f>
        <v>1</v>
      </c>
      <c r="T40" s="487"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90"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Menor - 2</v>
      </c>
      <c r="V40" s="493" t="str">
        <f>CONCATENATE(VLOOKUP((LEFT(T40,LEN(T40)-4)&amp;LEFT(U40,LEN(U40)-4)),'9- Matriz de Calor '!$D$18:$E$42,2,0)," - ",RIGHT(T40,1)*RIGHT(U40,1))</f>
        <v>Bajo - 2</v>
      </c>
    </row>
    <row r="41" spans="1:22" ht="60" hidden="1">
      <c r="A41" s="509"/>
      <c r="B41" s="497"/>
      <c r="C41" s="227" t="str">
        <f>'5-. Identificación de Riesgos'!D41</f>
        <v>2. Falta de ética de terceros interesados  (Debilidades principios y valores)</v>
      </c>
      <c r="D41" s="156">
        <v>2</v>
      </c>
      <c r="E41" s="231" t="s">
        <v>337</v>
      </c>
      <c r="F41" s="142" t="s">
        <v>328</v>
      </c>
      <c r="G41" s="99" t="s">
        <v>328</v>
      </c>
      <c r="H41" s="99" t="s">
        <v>328</v>
      </c>
      <c r="I41" s="99" t="s">
        <v>328</v>
      </c>
      <c r="J41" s="39">
        <f t="shared" si="5"/>
        <v>1</v>
      </c>
      <c r="K41" s="503"/>
      <c r="L41" s="233" t="s">
        <v>291</v>
      </c>
      <c r="M41" s="237" t="s">
        <v>502</v>
      </c>
      <c r="N41" s="301" t="s">
        <v>328</v>
      </c>
      <c r="O41" s="301" t="s">
        <v>328</v>
      </c>
      <c r="P41" s="301" t="s">
        <v>328</v>
      </c>
      <c r="Q41" s="301" t="s">
        <v>328</v>
      </c>
      <c r="R41" s="39">
        <f t="shared" si="6"/>
        <v>1</v>
      </c>
      <c r="S41" s="503"/>
      <c r="T41" s="488"/>
      <c r="U41" s="491"/>
      <c r="V41" s="494"/>
    </row>
    <row r="42" spans="1:22" ht="216.75" hidden="1">
      <c r="A42" s="509"/>
      <c r="B42" s="497"/>
      <c r="C42" s="227" t="str">
        <f>'5-. Identificación de Riesgos'!D42</f>
        <v xml:space="preserve">3.Debilidades en los controles de los procedimientos para atender propuestas de reordenamiento y descongestión </v>
      </c>
      <c r="D42" s="156">
        <v>3</v>
      </c>
      <c r="E42" s="232" t="s">
        <v>338</v>
      </c>
      <c r="F42" s="142" t="s">
        <v>328</v>
      </c>
      <c r="G42" s="99" t="s">
        <v>328</v>
      </c>
      <c r="H42" s="99" t="s">
        <v>328</v>
      </c>
      <c r="I42" s="99" t="s">
        <v>328</v>
      </c>
      <c r="J42" s="39">
        <f t="shared" si="5"/>
        <v>1</v>
      </c>
      <c r="K42" s="503"/>
      <c r="L42" s="233" t="s">
        <v>291</v>
      </c>
      <c r="M42" s="159" t="s">
        <v>503</v>
      </c>
      <c r="N42" s="301" t="s">
        <v>328</v>
      </c>
      <c r="O42" s="301" t="s">
        <v>328</v>
      </c>
      <c r="P42" s="301" t="s">
        <v>328</v>
      </c>
      <c r="Q42" s="301" t="s">
        <v>328</v>
      </c>
      <c r="R42" s="39"/>
      <c r="S42" s="503"/>
      <c r="T42" s="488"/>
      <c r="U42" s="491"/>
      <c r="V42" s="494"/>
    </row>
    <row r="43" spans="1:22" ht="66.75" hidden="1" customHeight="1">
      <c r="A43" s="509"/>
      <c r="B43" s="497"/>
      <c r="C43" s="227">
        <f>'5-. Identificación de Riesgos'!D43</f>
        <v>0</v>
      </c>
      <c r="D43" s="156"/>
      <c r="E43" s="232"/>
      <c r="F43" s="142"/>
      <c r="G43" s="99"/>
      <c r="H43" s="99"/>
      <c r="I43" s="99"/>
      <c r="J43" s="39">
        <f t="shared" si="5"/>
        <v>0</v>
      </c>
      <c r="K43" s="503"/>
      <c r="L43" s="95">
        <f>'5-. Identificación de Riesgos'!I43</f>
        <v>0</v>
      </c>
      <c r="M43" s="159"/>
      <c r="N43" s="99"/>
      <c r="O43" s="99"/>
      <c r="P43" s="99"/>
      <c r="Q43" s="99"/>
      <c r="R43" s="39"/>
      <c r="S43" s="503"/>
      <c r="T43" s="488"/>
      <c r="U43" s="491"/>
      <c r="V43" s="494"/>
    </row>
    <row r="44" spans="1:22" hidden="1">
      <c r="A44" s="509"/>
      <c r="B44" s="497"/>
      <c r="C44" s="227">
        <f>'5-. Identificación de Riesgos'!D44</f>
        <v>0</v>
      </c>
      <c r="D44" s="156"/>
      <c r="E44" s="232"/>
      <c r="F44" s="142"/>
      <c r="G44" s="99"/>
      <c r="H44" s="99"/>
      <c r="I44" s="99"/>
      <c r="J44" s="39">
        <f t="shared" si="5"/>
        <v>0</v>
      </c>
      <c r="K44" s="503"/>
      <c r="L44" s="95">
        <f>'5-. Identificación de Riesgos'!I44</f>
        <v>0</v>
      </c>
      <c r="M44" s="159"/>
      <c r="N44" s="99"/>
      <c r="O44" s="99"/>
      <c r="P44" s="99"/>
      <c r="Q44" s="99"/>
      <c r="R44" s="39"/>
      <c r="S44" s="503"/>
      <c r="T44" s="488"/>
      <c r="U44" s="491"/>
      <c r="V44" s="494"/>
    </row>
    <row r="45" spans="1:22" hidden="1">
      <c r="A45" s="509"/>
      <c r="B45" s="497"/>
      <c r="C45" s="227">
        <f>'5-. Identificación de Riesgos'!D45</f>
        <v>0</v>
      </c>
      <c r="D45" s="156"/>
      <c r="E45" s="159"/>
      <c r="F45" s="142"/>
      <c r="G45" s="99"/>
      <c r="H45" s="99"/>
      <c r="I45" s="99"/>
      <c r="J45" s="39"/>
      <c r="K45" s="503"/>
      <c r="L45" s="95">
        <f>'5-. Identificación de Riesgos'!I45</f>
        <v>0</v>
      </c>
      <c r="M45" s="159"/>
      <c r="N45" s="99"/>
      <c r="O45" s="99"/>
      <c r="P45" s="99"/>
      <c r="Q45" s="99"/>
      <c r="R45" s="39"/>
      <c r="S45" s="503"/>
      <c r="T45" s="488"/>
      <c r="U45" s="491"/>
      <c r="V45" s="494"/>
    </row>
    <row r="46" spans="1:22" hidden="1">
      <c r="A46" s="509"/>
      <c r="B46" s="497"/>
      <c r="C46" s="227">
        <f>'5-. Identificación de Riesgos'!D46</f>
        <v>0</v>
      </c>
      <c r="D46" s="156"/>
      <c r="E46" s="159"/>
      <c r="F46" s="142"/>
      <c r="G46" s="99"/>
      <c r="H46" s="99"/>
      <c r="I46" s="99"/>
      <c r="J46" s="39"/>
      <c r="K46" s="503"/>
      <c r="L46" s="95">
        <f>'5-. Identificación de Riesgos'!I46</f>
        <v>0</v>
      </c>
      <c r="M46" s="159"/>
      <c r="N46" s="99"/>
      <c r="O46" s="99"/>
      <c r="P46" s="99"/>
      <c r="Q46" s="99"/>
      <c r="R46" s="39"/>
      <c r="S46" s="503"/>
      <c r="T46" s="488"/>
      <c r="U46" s="491"/>
      <c r="V46" s="494"/>
    </row>
    <row r="47" spans="1:22" hidden="1">
      <c r="A47" s="509"/>
      <c r="B47" s="497"/>
      <c r="C47" s="227">
        <f>'5-. Identificación de Riesgos'!D47</f>
        <v>0</v>
      </c>
      <c r="D47" s="156"/>
      <c r="E47" s="159"/>
      <c r="F47" s="142"/>
      <c r="G47" s="99"/>
      <c r="H47" s="99"/>
      <c r="I47" s="99"/>
      <c r="J47" s="39"/>
      <c r="K47" s="503"/>
      <c r="L47" s="95">
        <f>'5-. Identificación de Riesgos'!I47</f>
        <v>0</v>
      </c>
      <c r="M47" s="159"/>
      <c r="N47" s="99"/>
      <c r="O47" s="99"/>
      <c r="P47" s="99"/>
      <c r="Q47" s="99"/>
      <c r="R47" s="39"/>
      <c r="S47" s="503"/>
      <c r="T47" s="488"/>
      <c r="U47" s="491"/>
      <c r="V47" s="494"/>
    </row>
    <row r="48" spans="1:22" hidden="1">
      <c r="A48" s="509"/>
      <c r="B48" s="497"/>
      <c r="C48" s="227">
        <f>'5-. Identificación de Riesgos'!D48</f>
        <v>0</v>
      </c>
      <c r="D48" s="156"/>
      <c r="E48" s="159"/>
      <c r="F48" s="142"/>
      <c r="G48" s="99"/>
      <c r="H48" s="99"/>
      <c r="I48" s="99"/>
      <c r="J48" s="39"/>
      <c r="K48" s="503"/>
      <c r="L48" s="95">
        <f>'5-. Identificación de Riesgos'!I48</f>
        <v>0</v>
      </c>
      <c r="M48" s="159"/>
      <c r="N48" s="99"/>
      <c r="O48" s="99"/>
      <c r="P48" s="99"/>
      <c r="Q48" s="99"/>
      <c r="R48" s="39"/>
      <c r="S48" s="503"/>
      <c r="T48" s="488"/>
      <c r="U48" s="491"/>
      <c r="V48" s="494"/>
    </row>
    <row r="49" spans="1:22" ht="15.75" hidden="1" thickBot="1">
      <c r="A49" s="510"/>
      <c r="B49" s="498"/>
      <c r="C49" s="152">
        <f>'5-. Identificación de Riesgos'!D49</f>
        <v>0</v>
      </c>
      <c r="D49" s="158"/>
      <c r="E49" s="160"/>
      <c r="F49" s="143"/>
      <c r="G49" s="137"/>
      <c r="H49" s="137"/>
      <c r="I49" s="137"/>
      <c r="J49" s="153"/>
      <c r="K49" s="504"/>
      <c r="L49" s="140">
        <f>'5-. Identificación de Riesgos'!I49</f>
        <v>0</v>
      </c>
      <c r="M49" s="160"/>
      <c r="N49" s="137"/>
      <c r="O49" s="137"/>
      <c r="P49" s="137"/>
      <c r="Q49" s="137"/>
      <c r="R49" s="153"/>
      <c r="S49" s="504"/>
      <c r="T49" s="489"/>
      <c r="U49" s="492"/>
      <c r="V49" s="495"/>
    </row>
    <row r="50" spans="1:22" hidden="1"/>
  </sheetData>
  <mergeCells count="53">
    <mergeCell ref="U40:U49"/>
    <mergeCell ref="V40:V49"/>
    <mergeCell ref="A40:A49"/>
    <mergeCell ref="B40:B49"/>
    <mergeCell ref="K40:K49"/>
    <mergeCell ref="S40:S49"/>
    <mergeCell ref="T40:T49"/>
    <mergeCell ref="A10:A13"/>
    <mergeCell ref="B10:B13"/>
    <mergeCell ref="C5:V5"/>
    <mergeCell ref="C6:V6"/>
    <mergeCell ref="S10:S13"/>
    <mergeCell ref="T10:T13"/>
    <mergeCell ref="U10:U13"/>
    <mergeCell ref="V10:V13"/>
    <mergeCell ref="K10:K13"/>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T14:T19"/>
    <mergeCell ref="U14:U19"/>
    <mergeCell ref="V14:V19"/>
    <mergeCell ref="A14:A19"/>
    <mergeCell ref="B14:B19"/>
    <mergeCell ref="K14:K19"/>
    <mergeCell ref="S14:S19"/>
    <mergeCell ref="T20:T29"/>
    <mergeCell ref="U20:U29"/>
    <mergeCell ref="V20:V29"/>
    <mergeCell ref="A20:A29"/>
    <mergeCell ref="B20:B29"/>
    <mergeCell ref="K20:K29"/>
    <mergeCell ref="S20:S29"/>
    <mergeCell ref="T30:T39"/>
    <mergeCell ref="U30:U39"/>
    <mergeCell ref="V30:V39"/>
    <mergeCell ref="B30:B39"/>
    <mergeCell ref="A30:A39"/>
    <mergeCell ref="K30:K39"/>
    <mergeCell ref="S30:S3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14">
    <cfRule type="containsText" dxfId="599" priority="104" operator="containsText" text="Muy Baja">
      <formula>NOT(ISERROR(SEARCH("Muy Baja",T14)))</formula>
    </cfRule>
    <cfRule type="containsText" dxfId="598" priority="105" operator="containsText" text="Baja">
      <formula>NOT(ISERROR(SEARCH("Baja",T14)))</formula>
    </cfRule>
    <cfRule type="containsText" dxfId="597" priority="106" operator="containsText" text="Muy Alta">
      <formula>NOT(ISERROR(SEARCH("Muy Alta",T14)))</formula>
    </cfRule>
    <cfRule type="containsText" dxfId="596" priority="108" operator="containsText" text="Alta">
      <formula>NOT(ISERROR(SEARCH("Alta",T14)))</formula>
    </cfRule>
    <cfRule type="containsText" dxfId="595" priority="109" operator="containsText" text="Media">
      <formula>NOT(ISERROR(SEARCH("Media",T14)))</formula>
    </cfRule>
    <cfRule type="containsText" dxfId="594" priority="110" operator="containsText" text="Media">
      <formula>NOT(ISERROR(SEARCH("Media",T14)))</formula>
    </cfRule>
    <cfRule type="containsText" dxfId="593" priority="111" operator="containsText" text="Media">
      <formula>NOT(ISERROR(SEARCH("Media",T14)))</formula>
    </cfRule>
    <cfRule type="containsText" dxfId="592" priority="112" operator="containsText" text="Muy Baja">
      <formula>NOT(ISERROR(SEARCH("Muy Baja",T14)))</formula>
    </cfRule>
    <cfRule type="containsText" dxfId="591" priority="113" operator="containsText" text="Baja">
      <formula>NOT(ISERROR(SEARCH("Baja",T14)))</formula>
    </cfRule>
    <cfRule type="containsText" dxfId="590" priority="114" operator="containsText" text="Muy Baja">
      <formula>NOT(ISERROR(SEARCH("Muy Baja",T14)))</formula>
    </cfRule>
    <cfRule type="containsText" dxfId="589" priority="115" operator="containsText" text="Muy Baja">
      <formula>NOT(ISERROR(SEARCH("Muy Baja",T14)))</formula>
    </cfRule>
    <cfRule type="containsText" dxfId="588" priority="116" operator="containsText" text="Muy Baja">
      <formula>NOT(ISERROR(SEARCH("Muy Baja",T14)))</formula>
    </cfRule>
    <cfRule type="containsText" dxfId="587" priority="117" operator="containsText" text="Muy Baja'Tabla probabilidad'!">
      <formula>NOT(ISERROR(SEARCH("Muy Baja'Tabla probabilidad'!",T14)))</formula>
    </cfRule>
    <cfRule type="containsText" dxfId="586" priority="118" operator="containsText" text="Muy bajo">
      <formula>NOT(ISERROR(SEARCH("Muy bajo",T14)))</formula>
    </cfRule>
    <cfRule type="containsText" dxfId="585" priority="119" operator="containsText" text="Alta">
      <formula>NOT(ISERROR(SEARCH("Alta",T14)))</formula>
    </cfRule>
    <cfRule type="containsText" dxfId="584" priority="120" operator="containsText" text="Media">
      <formula>NOT(ISERROR(SEARCH("Media",T14)))</formula>
    </cfRule>
    <cfRule type="containsText" dxfId="583" priority="121" operator="containsText" text="Baja">
      <formula>NOT(ISERROR(SEARCH("Baja",T14)))</formula>
    </cfRule>
    <cfRule type="containsText" dxfId="582" priority="122" operator="containsText" text="Muy baja">
      <formula>NOT(ISERROR(SEARCH("Muy baja",T14)))</formula>
    </cfRule>
    <cfRule type="cellIs" dxfId="581" priority="125" operator="between">
      <formula>1</formula>
      <formula>2</formula>
    </cfRule>
    <cfRule type="cellIs" dxfId="580" priority="126" operator="between">
      <formula>0</formula>
      <formula>2</formula>
    </cfRule>
  </conditionalFormatting>
  <conditionalFormatting sqref="T30">
    <cfRule type="containsText" dxfId="579" priority="71" operator="containsText" text="Muy Baja">
      <formula>NOT(ISERROR(SEARCH("Muy Baja",T30)))</formula>
    </cfRule>
    <cfRule type="containsText" dxfId="578" priority="72" operator="containsText" text="Baja">
      <formula>NOT(ISERROR(SEARCH("Baja",T30)))</formula>
    </cfRule>
    <cfRule type="containsText" dxfId="577" priority="73" operator="containsText" text="Muy Alta">
      <formula>NOT(ISERROR(SEARCH("Muy Alta",T30)))</formula>
    </cfRule>
    <cfRule type="containsText" dxfId="576" priority="75" operator="containsText" text="Alta">
      <formula>NOT(ISERROR(SEARCH("Alta",T30)))</formula>
    </cfRule>
    <cfRule type="containsText" dxfId="575" priority="76" operator="containsText" text="Media">
      <formula>NOT(ISERROR(SEARCH("Media",T30)))</formula>
    </cfRule>
    <cfRule type="containsText" dxfId="574" priority="77" operator="containsText" text="Media">
      <formula>NOT(ISERROR(SEARCH("Media",T30)))</formula>
    </cfRule>
    <cfRule type="containsText" dxfId="573" priority="78" operator="containsText" text="Media">
      <formula>NOT(ISERROR(SEARCH("Media",T30)))</formula>
    </cfRule>
    <cfRule type="containsText" dxfId="572" priority="79" operator="containsText" text="Muy Baja">
      <formula>NOT(ISERROR(SEARCH("Muy Baja",T30)))</formula>
    </cfRule>
    <cfRule type="containsText" dxfId="571" priority="80" operator="containsText" text="Baja">
      <formula>NOT(ISERROR(SEARCH("Baja",T30)))</formula>
    </cfRule>
    <cfRule type="containsText" dxfId="570" priority="81" operator="containsText" text="Muy Baja">
      <formula>NOT(ISERROR(SEARCH("Muy Baja",T30)))</formula>
    </cfRule>
    <cfRule type="containsText" dxfId="569" priority="82" operator="containsText" text="Muy Baja">
      <formula>NOT(ISERROR(SEARCH("Muy Baja",T30)))</formula>
    </cfRule>
    <cfRule type="containsText" dxfId="568" priority="83" operator="containsText" text="Muy Baja">
      <formula>NOT(ISERROR(SEARCH("Muy Baja",T30)))</formula>
    </cfRule>
    <cfRule type="containsText" dxfId="567" priority="84" operator="containsText" text="Muy Baja'Tabla probabilidad'!">
      <formula>NOT(ISERROR(SEARCH("Muy Baja'Tabla probabilidad'!",T30)))</formula>
    </cfRule>
    <cfRule type="containsText" dxfId="566" priority="85" operator="containsText" text="Muy bajo">
      <formula>NOT(ISERROR(SEARCH("Muy bajo",T30)))</formula>
    </cfRule>
    <cfRule type="containsText" dxfId="565" priority="86" operator="containsText" text="Alta">
      <formula>NOT(ISERROR(SEARCH("Alta",T30)))</formula>
    </cfRule>
    <cfRule type="containsText" dxfId="564" priority="87" operator="containsText" text="Media">
      <formula>NOT(ISERROR(SEARCH("Media",T30)))</formula>
    </cfRule>
    <cfRule type="containsText" dxfId="563" priority="88" operator="containsText" text="Baja">
      <formula>NOT(ISERROR(SEARCH("Baja",T30)))</formula>
    </cfRule>
    <cfRule type="containsText" dxfId="562" priority="89" operator="containsText" text="Muy baja">
      <formula>NOT(ISERROR(SEARCH("Muy baja",T30)))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14">
    <cfRule type="containsText" dxfId="553" priority="98" operator="containsText" text="Catastrófico">
      <formula>NOT(ISERROR(SEARCH("Catastrófico",U14)))</formula>
    </cfRule>
    <cfRule type="containsText" dxfId="552" priority="99" operator="containsText" text="Mayor">
      <formula>NOT(ISERROR(SEARCH("Mayor",U14)))</formula>
    </cfRule>
    <cfRule type="containsText" dxfId="551" priority="100" operator="containsText" text="Alta">
      <formula>NOT(ISERROR(SEARCH("Alta",U14)))</formula>
    </cfRule>
    <cfRule type="containsText" dxfId="550" priority="101" operator="containsText" text="Moderado">
      <formula>NOT(ISERROR(SEARCH("Moderado",U14)))</formula>
    </cfRule>
    <cfRule type="containsText" dxfId="549" priority="102" operator="containsText" text="Menor">
      <formula>NOT(ISERROR(SEARCH("Menor",U14)))</formula>
    </cfRule>
    <cfRule type="containsText" dxfId="548" priority="103" operator="containsText" text="Leve">
      <formula>NOT(ISERROR(SEARCH("Leve",U14)))</formula>
    </cfRule>
  </conditionalFormatting>
  <conditionalFormatting sqref="U30">
    <cfRule type="containsText" dxfId="547" priority="65" operator="containsText" text="Catastrófico">
      <formula>NOT(ISERROR(SEARCH("Catastrófico",U30)))</formula>
    </cfRule>
    <cfRule type="containsText" dxfId="546" priority="66" operator="containsText" text="Mayor">
      <formula>NOT(ISERROR(SEARCH("Mayor",U30)))</formula>
    </cfRule>
    <cfRule type="containsText" dxfId="545" priority="67" operator="containsText" text="Alta">
      <formula>NOT(ISERROR(SEARCH("Alta",U30)))</formula>
    </cfRule>
    <cfRule type="containsText" dxfId="544" priority="68" operator="containsText" text="Moderado">
      <formula>NOT(ISERROR(SEARCH("Moderado",U30)))</formula>
    </cfRule>
    <cfRule type="containsText" dxfId="543" priority="69" operator="containsText" text="Menor">
      <formula>NOT(ISERROR(SEARCH("Menor",U30)))</formula>
    </cfRule>
    <cfRule type="containsText" dxfId="542" priority="70" operator="containsText" text="Leve">
      <formula>NOT(ISERROR(SEARCH("Leve",U30)))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14">
    <cfRule type="containsText" dxfId="537" priority="94" operator="containsText" text="Extremo">
      <formula>NOT(ISERROR(SEARCH("Extremo",V14)))</formula>
    </cfRule>
    <cfRule type="containsText" dxfId="536" priority="95" operator="containsText" text="Alto">
      <formula>NOT(ISERROR(SEARCH("Alto",V14)))</formula>
    </cfRule>
    <cfRule type="containsText" dxfId="535" priority="96" operator="containsText" text="Bajo">
      <formula>NOT(ISERROR(SEARCH("Bajo",V14)))</formula>
    </cfRule>
    <cfRule type="containsText" dxfId="534" priority="97" operator="containsText" text="Moderado">
      <formula>NOT(ISERROR(SEARCH("Moderado",V14)))</formula>
    </cfRule>
  </conditionalFormatting>
  <conditionalFormatting sqref="V20">
    <cfRule type="containsText" dxfId="533" priority="226" operator="containsText" text="Extremo">
      <formula>NOT(ISERROR(SEARCH("Extremo",V20)))</formula>
    </cfRule>
    <cfRule type="containsText" dxfId="532" priority="227" operator="containsText" text="Alto">
      <formula>NOT(ISERROR(SEARCH("Alto",V20)))</formula>
    </cfRule>
    <cfRule type="containsText" dxfId="531" priority="228" operator="containsText" text="Bajo">
      <formula>NOT(ISERROR(SEARCH("Bajo",V20)))</formula>
    </cfRule>
    <cfRule type="containsText" dxfId="530" priority="229" operator="containsText" text="Moderado">
      <formula>NOT(ISERROR(SEARCH("Moderado",V20)))</formula>
    </cfRule>
  </conditionalFormatting>
  <conditionalFormatting sqref="V30">
    <cfRule type="containsText" dxfId="529" priority="61" operator="containsText" text="Extremo">
      <formula>NOT(ISERROR(SEARCH("Extremo",V30)))</formula>
    </cfRule>
    <cfRule type="containsText" dxfId="528" priority="62" operator="containsText" text="Alto">
      <formula>NOT(ISERROR(SEARCH("Alto",V30)))</formula>
    </cfRule>
    <cfRule type="containsText" dxfId="527" priority="63" operator="containsText" text="Bajo">
      <formula>NOT(ISERROR(SEARCH("Bajo",V30)))</formula>
    </cfRule>
    <cfRule type="containsText" dxfId="526" priority="64" operator="containsText" text="Moderado">
      <formula>NOT(ISERROR(SEARCH("Moderado",V30)))</formula>
    </cfRule>
  </conditionalFormatting>
  <conditionalFormatting sqref="T40">
    <cfRule type="containsText" dxfId="525" priority="39" operator="containsText" text="Muy Baja">
      <formula>NOT(ISERROR(SEARCH("Muy Baja",T40)))</formula>
    </cfRule>
    <cfRule type="containsText" dxfId="524" priority="40" operator="containsText" text="Baja">
      <formula>NOT(ISERROR(SEARCH("Baja",T40)))</formula>
    </cfRule>
    <cfRule type="containsText" dxfId="523" priority="41" operator="containsText" text="Muy Alta">
      <formula>NOT(ISERROR(SEARCH("Muy Alta",T40)))</formula>
    </cfRule>
    <cfRule type="containsText" dxfId="522" priority="42" operator="containsText" text="Alta">
      <formula>NOT(ISERROR(SEARCH("Alta",T40)))</formula>
    </cfRule>
    <cfRule type="containsText" dxfId="521" priority="43" operator="containsText" text="Media">
      <formula>NOT(ISERROR(SEARCH("Media",T40)))</formula>
    </cfRule>
    <cfRule type="containsText" dxfId="520" priority="44" operator="containsText" text="Media">
      <formula>NOT(ISERROR(SEARCH("Media",T40)))</formula>
    </cfRule>
    <cfRule type="containsText" dxfId="519" priority="45" operator="containsText" text="Media">
      <formula>NOT(ISERROR(SEARCH("Media",T40)))</formula>
    </cfRule>
    <cfRule type="containsText" dxfId="518" priority="46" operator="containsText" text="Muy Baja">
      <formula>NOT(ISERROR(SEARCH("Muy Baja",T40)))</formula>
    </cfRule>
    <cfRule type="containsText" dxfId="517" priority="47" operator="containsText" text="Baja">
      <formula>NOT(ISERROR(SEARCH("Baja",T40)))</formula>
    </cfRule>
    <cfRule type="containsText" dxfId="516" priority="48" operator="containsText" text="Muy Baja">
      <formula>NOT(ISERROR(SEARCH("Muy Baja",T40)))</formula>
    </cfRule>
    <cfRule type="containsText" dxfId="515" priority="49" operator="containsText" text="Muy Baja">
      <formula>NOT(ISERROR(SEARCH("Muy Baja",T40)))</formula>
    </cfRule>
    <cfRule type="containsText" dxfId="514" priority="50" operator="containsText" text="Muy Baja">
      <formula>NOT(ISERROR(SEARCH("Muy Baja",T40)))</formula>
    </cfRule>
    <cfRule type="containsText" dxfId="513" priority="51" operator="containsText" text="Muy Baja'Tabla probabilidad'!">
      <formula>NOT(ISERROR(SEARCH("Muy Baja'Tabla probabilidad'!",T40)))</formula>
    </cfRule>
    <cfRule type="containsText" dxfId="512" priority="52" operator="containsText" text="Muy bajo">
      <formula>NOT(ISERROR(SEARCH("Muy bajo",T40)))</formula>
    </cfRule>
    <cfRule type="containsText" dxfId="511" priority="53" operator="containsText" text="Alta">
      <formula>NOT(ISERROR(SEARCH("Alta",T40)))</formula>
    </cfRule>
    <cfRule type="containsText" dxfId="510" priority="54" operator="containsText" text="Media">
      <formula>NOT(ISERROR(SEARCH("Media",T40)))</formula>
    </cfRule>
    <cfRule type="containsText" dxfId="509" priority="55" operator="containsText" text="Baja">
      <formula>NOT(ISERROR(SEARCH("Baja",T40)))</formula>
    </cfRule>
    <cfRule type="containsText" dxfId="508" priority="56" operator="containsText" text="Muy baja">
      <formula>NOT(ISERROR(SEARCH("Muy baja",T40)))</formula>
    </cfRule>
    <cfRule type="cellIs" dxfId="507" priority="59" operator="between">
      <formula>1</formula>
      <formula>2</formula>
    </cfRule>
    <cfRule type="cellIs" dxfId="506" priority="60" operator="between">
      <formula>0</formula>
      <formula>2</formula>
    </cfRule>
  </conditionalFormatting>
  <conditionalFormatting sqref="U40">
    <cfRule type="containsText" dxfId="505" priority="33" operator="containsText" text="Catastrófico">
      <formula>NOT(ISERROR(SEARCH("Catastrófico",U40)))</formula>
    </cfRule>
    <cfRule type="containsText" dxfId="504" priority="34" operator="containsText" text="Mayor">
      <formula>NOT(ISERROR(SEARCH("Mayor",U40)))</formula>
    </cfRule>
    <cfRule type="containsText" dxfId="503" priority="35" operator="containsText" text="Alta">
      <formula>NOT(ISERROR(SEARCH("Alta",U40)))</formula>
    </cfRule>
    <cfRule type="containsText" dxfId="502" priority="36" operator="containsText" text="Moderado">
      <formula>NOT(ISERROR(SEARCH("Moderado",U40)))</formula>
    </cfRule>
    <cfRule type="containsText" dxfId="501" priority="37" operator="containsText" text="Menor">
      <formula>NOT(ISERROR(SEARCH("Menor",U40)))</formula>
    </cfRule>
    <cfRule type="containsText" dxfId="500" priority="38" operator="containsText" text="Leve">
      <formula>NOT(ISERROR(SEARCH("Leve",U40)))</formula>
    </cfRule>
  </conditionalFormatting>
  <conditionalFormatting sqref="V40">
    <cfRule type="containsText" dxfId="499" priority="29" operator="containsText" text="Extremo">
      <formula>NOT(ISERROR(SEARCH("Extremo",V40)))</formula>
    </cfRule>
    <cfRule type="containsText" dxfId="498" priority="30" operator="containsText" text="Alto">
      <formula>NOT(ISERROR(SEARCH("Alto",V40)))</formula>
    </cfRule>
    <cfRule type="containsText" dxfId="497" priority="31" operator="containsText" text="Bajo">
      <formula>NOT(ISERROR(SEARCH("Bajo",V40)))</formula>
    </cfRule>
    <cfRule type="containsText" dxfId="496" priority="32" operator="containsText" text="Moderado">
      <formula>NOT(ISERROR(SEARCH("Moderado",V40)))</formula>
    </cfRule>
  </conditionalFormatting>
  <conditionalFormatting sqref="T20">
    <cfRule type="containsText" dxfId="495" priority="7" operator="containsText" text="Muy Baja">
      <formula>NOT(ISERROR(SEARCH("Muy Baja",T20)))</formula>
    </cfRule>
    <cfRule type="containsText" dxfId="494" priority="8" operator="containsText" text="Baja">
      <formula>NOT(ISERROR(SEARCH("Baja",T20)))</formula>
    </cfRule>
    <cfRule type="containsText" dxfId="493" priority="9" operator="containsText" text="Muy Alta">
      <formula>NOT(ISERROR(SEARCH("Muy Alta",T20)))</formula>
    </cfRule>
    <cfRule type="containsText" dxfId="492" priority="10" operator="containsText" text="Alta">
      <formula>NOT(ISERROR(SEARCH("Alta",T20)))</formula>
    </cfRule>
    <cfRule type="containsText" dxfId="491" priority="11" operator="containsText" text="Media">
      <formula>NOT(ISERROR(SEARCH("Media",T20)))</formula>
    </cfRule>
    <cfRule type="containsText" dxfId="490" priority="12" operator="containsText" text="Media">
      <formula>NOT(ISERROR(SEARCH("Media",T20)))</formula>
    </cfRule>
    <cfRule type="containsText" dxfId="489" priority="13" operator="containsText" text="Media">
      <formula>NOT(ISERROR(SEARCH("Media",T20)))</formula>
    </cfRule>
    <cfRule type="containsText" dxfId="488" priority="14" operator="containsText" text="Muy Baja">
      <formula>NOT(ISERROR(SEARCH("Muy Baja",T20)))</formula>
    </cfRule>
    <cfRule type="containsText" dxfId="487" priority="15" operator="containsText" text="Baja">
      <formula>NOT(ISERROR(SEARCH("Baja",T20)))</formula>
    </cfRule>
    <cfRule type="containsText" dxfId="486" priority="16" operator="containsText" text="Muy Baja">
      <formula>NOT(ISERROR(SEARCH("Muy Baja",T20)))</formula>
    </cfRule>
    <cfRule type="containsText" dxfId="485" priority="17" operator="containsText" text="Muy Baja">
      <formula>NOT(ISERROR(SEARCH("Muy Baja",T20)))</formula>
    </cfRule>
    <cfRule type="containsText" dxfId="484" priority="18" operator="containsText" text="Muy Baja">
      <formula>NOT(ISERROR(SEARCH("Muy Baja",T20)))</formula>
    </cfRule>
    <cfRule type="containsText" dxfId="483" priority="19" operator="containsText" text="Muy Baja'Tabla probabilidad'!">
      <formula>NOT(ISERROR(SEARCH("Muy Baja'Tabla probabilidad'!",T20)))</formula>
    </cfRule>
    <cfRule type="containsText" dxfId="482" priority="20" operator="containsText" text="Muy bajo">
      <formula>NOT(ISERROR(SEARCH("Muy bajo",T20)))</formula>
    </cfRule>
    <cfRule type="containsText" dxfId="481" priority="21" operator="containsText" text="Alta">
      <formula>NOT(ISERROR(SEARCH("Alta",T20)))</formula>
    </cfRule>
    <cfRule type="containsText" dxfId="480" priority="22" operator="containsText" text="Media">
      <formula>NOT(ISERROR(SEARCH("Media",T20)))</formula>
    </cfRule>
    <cfRule type="containsText" dxfId="479" priority="23" operator="containsText" text="Baja">
      <formula>NOT(ISERROR(SEARCH("Baja",T20)))</formula>
    </cfRule>
    <cfRule type="containsText" dxfId="478" priority="24" operator="containsText" text="Muy baja">
      <formula>NOT(ISERROR(SEARCH("Muy baja",T20)))</formula>
    </cfRule>
    <cfRule type="cellIs" dxfId="477" priority="27" operator="between">
      <formula>1</formula>
      <formula>2</formula>
    </cfRule>
    <cfRule type="cellIs" dxfId="476" priority="28" operator="between">
      <formula>0</formula>
      <formula>2</formula>
    </cfRule>
  </conditionalFormatting>
  <conditionalFormatting sqref="U20">
    <cfRule type="containsText" dxfId="475" priority="1" operator="containsText" text="Catastrófico">
      <formula>NOT(ISERROR(SEARCH("Catastrófico",U20)))</formula>
    </cfRule>
    <cfRule type="containsText" dxfId="474" priority="2" operator="containsText" text="Mayor">
      <formula>NOT(ISERROR(SEARCH("Mayor",U20)))</formula>
    </cfRule>
    <cfRule type="containsText" dxfId="473" priority="3" operator="containsText" text="Alta">
      <formula>NOT(ISERROR(SEARCH("Alta",U20)))</formula>
    </cfRule>
    <cfRule type="containsText" dxfId="472" priority="4" operator="containsText" text="Moderado">
      <formula>NOT(ISERROR(SEARCH("Moderado",U20)))</formula>
    </cfRule>
    <cfRule type="containsText" dxfId="471" priority="5" operator="containsText" text="Menor">
      <formula>NOT(ISERROR(SEARCH("Menor",U20)))</formula>
    </cfRule>
    <cfRule type="containsText" dxfId="470" priority="6" operator="containsText" text="Leve">
      <formula>NOT(ISERROR(SEARCH("Leve",U20)))</formula>
    </cfRule>
  </conditionalFormatting>
  <dataValidations xWindow="621" yWindow="817" count="2">
    <dataValidation allowBlank="1" showInputMessage="1" showErrorMessage="1" prompt="Enunciar cuál es el control" sqref="M10:M13 M40:M41 E17:E19 E23 E25:E28 M30:M31 E10:E13" xr:uid="{00000000-0002-0000-0600-000000000000}"/>
    <dataValidation type="list" allowBlank="1" showInputMessage="1" showErrorMessage="1" sqref="F10:I49 N10:Q49"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'!$B$5,T14)))</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'!$B$5,T14)))</xm:f>
            <xm:f>'8- Politicas de admiistracion '!$B$5</xm:f>
            <x14:dxf>
              <font>
                <color rgb="FF9C0006"/>
              </font>
              <fill>
                <patternFill>
                  <bgColor rgb="FFFFC7CE"/>
                </patternFill>
              </fill>
            </x14:dxf>
          </x14:cfRule>
          <xm:sqref>T14</xm:sqref>
        </x14:conditionalFormatting>
        <x14:conditionalFormatting xmlns:xm="http://schemas.microsoft.com/office/excel/2006/main">
          <x14:cfRule type="containsText" priority="90" operator="containsText" id="{F9D14A0D-2C98-4763-B51A-88EB6514CCDC}">
            <xm:f>NOT(ISERROR(SEARCH('8- Politicas de admiistracion '!$B$5,T30)))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57" operator="containsText" id="{E5820F16-6892-4E12-A60A-CE0516F3B9BC}">
            <xm:f>NOT(ISERROR(SEARCH('8- Politicas de admiistracion '!$B$5,T40)))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25" operator="containsText" id="{1C3ACF0D-EA38-4F5D-B198-1D1FCE53FDAC}">
            <xm:f>NOT(ISERROR(SEARCH('8- Politicas de admiistracion '!$B$5,T20)))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'!$B$5,T20)))</xm:f>
            <xm:f>'8- Politicas de admiistracion '!$B$5</xm:f>
            <x14:dxf>
              <font>
                <color rgb="FF9C0006"/>
              </font>
              <fill>
                <patternFill>
                  <bgColor rgb="FFFFC7CE"/>
                </patternFill>
              </fill>
            </x14:dxf>
          </x14:cfRule>
          <xm:sqref>T20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1"/>
  <sheetViews>
    <sheetView topLeftCell="A19" zoomScale="55" zoomScaleNormal="55" zoomScalePageLayoutView="70" workbookViewId="0">
      <selection activeCell="E30" sqref="A30:XFD61"/>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67"/>
      <c r="B1" s="567"/>
      <c r="C1" s="567"/>
      <c r="D1" s="567"/>
      <c r="E1" s="567"/>
      <c r="F1" s="561" t="s">
        <v>339</v>
      </c>
      <c r="G1" s="561"/>
      <c r="H1" s="561"/>
      <c r="I1" s="561"/>
      <c r="J1" s="561"/>
      <c r="K1" s="561"/>
      <c r="L1" s="561"/>
      <c r="M1" s="561"/>
      <c r="N1" s="561"/>
      <c r="O1" s="561"/>
      <c r="P1" s="561"/>
      <c r="Q1" s="56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67"/>
      <c r="B2" s="567"/>
      <c r="C2" s="567"/>
      <c r="D2" s="567"/>
      <c r="E2" s="567"/>
      <c r="F2" s="561"/>
      <c r="G2" s="561"/>
      <c r="H2" s="561"/>
      <c r="I2" s="561"/>
      <c r="J2" s="561"/>
      <c r="K2" s="561"/>
      <c r="L2" s="561"/>
      <c r="M2" s="561"/>
      <c r="N2" s="561"/>
      <c r="O2" s="561"/>
      <c r="P2" s="561"/>
      <c r="Q2" s="56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67"/>
      <c r="B3" s="567"/>
      <c r="C3" s="567"/>
      <c r="D3" s="567"/>
      <c r="E3" s="567"/>
      <c r="F3" s="561"/>
      <c r="G3" s="561"/>
      <c r="H3" s="561"/>
      <c r="I3" s="561"/>
      <c r="J3" s="561"/>
      <c r="K3" s="561"/>
      <c r="L3" s="561"/>
      <c r="M3" s="561"/>
      <c r="N3" s="561"/>
      <c r="O3" s="561"/>
      <c r="P3" s="561"/>
      <c r="Q3" s="56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60" t="s">
        <v>264</v>
      </c>
      <c r="B4" s="560"/>
      <c r="C4" s="569" t="s">
        <v>265</v>
      </c>
      <c r="D4" s="570"/>
      <c r="E4" s="570"/>
      <c r="F4" s="570"/>
      <c r="G4" s="570"/>
      <c r="H4" s="570"/>
      <c r="I4" s="570"/>
      <c r="J4" s="570"/>
      <c r="K4" s="570"/>
      <c r="L4" s="570"/>
      <c r="M4" s="570"/>
      <c r="N4" s="570"/>
      <c r="O4" s="570"/>
      <c r="P4" s="570"/>
      <c r="Q4" s="57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60" t="s">
        <v>266</v>
      </c>
      <c r="B5" s="560"/>
      <c r="C5" s="569" t="s">
        <v>267</v>
      </c>
      <c r="D5" s="570"/>
      <c r="E5" s="570"/>
      <c r="F5" s="570"/>
      <c r="G5" s="570"/>
      <c r="H5" s="570"/>
      <c r="I5" s="570"/>
      <c r="J5" s="570"/>
      <c r="K5" s="570"/>
      <c r="L5" s="570"/>
      <c r="M5" s="570"/>
      <c r="N5" s="570"/>
      <c r="O5" s="570"/>
      <c r="P5" s="570"/>
      <c r="Q5" s="57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60" t="s">
        <v>268</v>
      </c>
      <c r="B6" s="560"/>
      <c r="C6" s="572" t="s">
        <v>504</v>
      </c>
      <c r="D6" s="573"/>
      <c r="E6" s="573"/>
      <c r="F6" s="573"/>
      <c r="G6" s="573"/>
      <c r="H6" s="573"/>
      <c r="I6" s="573"/>
      <c r="J6" s="573"/>
      <c r="K6" s="573"/>
      <c r="L6" s="573"/>
      <c r="M6" s="573"/>
      <c r="N6" s="573"/>
      <c r="O6" s="573"/>
      <c r="P6" s="573"/>
      <c r="Q6" s="57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64" t="s">
        <v>340</v>
      </c>
      <c r="B7" s="564"/>
      <c r="C7" s="564"/>
      <c r="D7" s="564"/>
      <c r="E7" s="564"/>
      <c r="F7" s="564" t="s">
        <v>284</v>
      </c>
      <c r="G7" s="564"/>
      <c r="H7" s="564"/>
      <c r="I7" s="90"/>
      <c r="J7" s="565" t="s">
        <v>341</v>
      </c>
      <c r="K7" s="565"/>
      <c r="L7" s="565"/>
      <c r="M7" s="565"/>
      <c r="N7" s="56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30" t="s">
        <v>274</v>
      </c>
      <c r="B8" s="526" t="s">
        <v>314</v>
      </c>
      <c r="C8" s="575" t="s">
        <v>276</v>
      </c>
      <c r="D8" s="568" t="s">
        <v>286</v>
      </c>
      <c r="E8" s="526" t="s">
        <v>270</v>
      </c>
      <c r="F8" s="562" t="s">
        <v>342</v>
      </c>
      <c r="G8" s="562" t="s">
        <v>343</v>
      </c>
      <c r="H8" s="562" t="s">
        <v>344</v>
      </c>
      <c r="I8" s="91"/>
      <c r="J8" s="562" t="s">
        <v>345</v>
      </c>
      <c r="K8" s="562" t="s">
        <v>346</v>
      </c>
      <c r="L8" s="562" t="s">
        <v>347</v>
      </c>
      <c r="M8" s="562" t="s">
        <v>348</v>
      </c>
      <c r="N8" s="562" t="s">
        <v>349</v>
      </c>
      <c r="O8" s="562" t="s">
        <v>350</v>
      </c>
      <c r="P8" s="562" t="s">
        <v>351</v>
      </c>
      <c r="Q8" s="562" t="s">
        <v>352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30"/>
      <c r="B9" s="526"/>
      <c r="C9" s="576"/>
      <c r="D9" s="566"/>
      <c r="E9" s="526"/>
      <c r="F9" s="563"/>
      <c r="G9" s="563"/>
      <c r="H9" s="563"/>
      <c r="I9" s="92"/>
      <c r="J9" s="563"/>
      <c r="K9" s="563"/>
      <c r="L9" s="563"/>
      <c r="M9" s="563"/>
      <c r="N9" s="563"/>
      <c r="O9" s="563"/>
      <c r="P9" s="563"/>
      <c r="Q9" s="563"/>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51">
        <f>'5-. Identificación de Riesgos'!A10</f>
        <v>1</v>
      </c>
      <c r="B10" s="491" t="str">
        <f>'5-. Identificación de Riesgos'!B10</f>
        <v xml:space="preserve">Entrega de información inexacta o desactualizada a usuarios  y partes interesadas </v>
      </c>
      <c r="C10" s="551" t="str">
        <f>'5-. Identificación de Riesgos'!C10</f>
        <v xml:space="preserve"> Registro errado o incompleto de la información solicitada y/o entregada de las propuestas de reordenamiento.</v>
      </c>
      <c r="D10" s="551" t="s">
        <v>353</v>
      </c>
      <c r="E10" s="43" t="str">
        <f>'5-. Identificación de Riesgos'!D10</f>
        <v>1. Información estadística errada o insuficiente.</v>
      </c>
      <c r="F10" s="552" t="str">
        <f>'5-. Identificación de Riesgos'!H10</f>
        <v>Muy Baja - 1</v>
      </c>
      <c r="G10" s="551" t="str">
        <f>'5-. Identificación de Riesgos'!M10</f>
        <v>Menor - 2</v>
      </c>
      <c r="H10" s="551" t="str">
        <f>'5-. Identificación de Riesgos'!N10</f>
        <v>Bajo - 2</v>
      </c>
      <c r="I10" s="93"/>
      <c r="J10" s="553" t="str">
        <f>'6. Valoración Controles'!T10</f>
        <v>Muy Baja - 1</v>
      </c>
      <c r="K10" s="553" t="str">
        <f>'6. Valoración Controles'!U10</f>
        <v>Leve - 1</v>
      </c>
      <c r="L10" s="558" t="e">
        <f>AVERAGE(#REF!)</f>
        <v>#REF!</v>
      </c>
      <c r="M10" s="491" t="str">
        <f>'6. Valoración Controles'!V10</f>
        <v>Bajo - 1</v>
      </c>
      <c r="N10" s="491" t="s">
        <v>422</v>
      </c>
      <c r="O10" s="579" t="s">
        <v>514</v>
      </c>
      <c r="P10" s="579" t="s">
        <v>513</v>
      </c>
      <c r="Q10" s="582">
        <v>45381</v>
      </c>
    </row>
    <row r="11" spans="1:269" ht="13.5" customHeight="1">
      <c r="A11" s="497"/>
      <c r="B11" s="491"/>
      <c r="C11" s="497"/>
      <c r="D11" s="497"/>
      <c r="E11" s="43" t="str">
        <f>'5-. Identificación de Riesgos'!D11</f>
        <v>2. Inadecuado manejo de la información para la presentación de propuestas de reordenamiento o descongestión o para la adopción de medidas por parte de la seccional</v>
      </c>
      <c r="F11" s="550"/>
      <c r="G11" s="557"/>
      <c r="H11" s="497"/>
      <c r="I11" s="93"/>
      <c r="J11" s="553"/>
      <c r="K11" s="553"/>
      <c r="L11" s="558"/>
      <c r="M11" s="491"/>
      <c r="N11" s="491"/>
      <c r="O11" s="580"/>
      <c r="P11" s="580"/>
      <c r="Q11" s="583"/>
    </row>
    <row r="12" spans="1:269" ht="13.5" customHeight="1">
      <c r="A12" s="497"/>
      <c r="B12" s="491"/>
      <c r="C12" s="497"/>
      <c r="D12" s="497"/>
      <c r="E12" s="43" t="str">
        <f>'5-. Identificación de Riesgos'!D12</f>
        <v xml:space="preserve">3. Desactualización de la información demográfica y socioeconómica </v>
      </c>
      <c r="F12" s="550"/>
      <c r="G12" s="557"/>
      <c r="H12" s="497"/>
      <c r="I12" s="93"/>
      <c r="J12" s="553"/>
      <c r="K12" s="553"/>
      <c r="L12" s="558"/>
      <c r="M12" s="491"/>
      <c r="N12" s="491"/>
      <c r="O12" s="580"/>
      <c r="P12" s="580"/>
      <c r="Q12" s="583"/>
    </row>
    <row r="13" spans="1:269" ht="13.5" customHeight="1">
      <c r="A13" s="497"/>
      <c r="B13" s="491"/>
      <c r="C13" s="497"/>
      <c r="D13" s="497"/>
      <c r="E13" s="43">
        <f>'5-. Identificación de Riesgos'!D13</f>
        <v>0</v>
      </c>
      <c r="F13" s="550"/>
      <c r="G13" s="557"/>
      <c r="H13" s="497"/>
      <c r="I13" s="93"/>
      <c r="J13" s="553"/>
      <c r="K13" s="553"/>
      <c r="L13" s="558"/>
      <c r="M13" s="491"/>
      <c r="N13" s="491"/>
      <c r="O13" s="580"/>
      <c r="P13" s="580"/>
      <c r="Q13" s="583"/>
    </row>
    <row r="14" spans="1:269" ht="13.5" customHeight="1">
      <c r="A14" s="497"/>
      <c r="B14" s="491"/>
      <c r="C14" s="497"/>
      <c r="D14" s="497"/>
      <c r="E14" s="43" t="e">
        <f>'5-. Identificación de Riesgos'!#REF!</f>
        <v>#REF!</v>
      </c>
      <c r="F14" s="550"/>
      <c r="G14" s="557"/>
      <c r="H14" s="497"/>
      <c r="I14" s="93"/>
      <c r="J14" s="553"/>
      <c r="K14" s="553"/>
      <c r="L14" s="558"/>
      <c r="M14" s="491"/>
      <c r="N14" s="491"/>
      <c r="O14" s="580"/>
      <c r="P14" s="580"/>
      <c r="Q14" s="583"/>
    </row>
    <row r="15" spans="1:269" ht="13.5" customHeight="1">
      <c r="A15" s="497"/>
      <c r="B15" s="491"/>
      <c r="C15" s="497"/>
      <c r="D15" s="497"/>
      <c r="E15" s="43" t="e">
        <f>'5-. Identificación de Riesgos'!#REF!</f>
        <v>#REF!</v>
      </c>
      <c r="F15" s="550"/>
      <c r="G15" s="557"/>
      <c r="H15" s="497"/>
      <c r="I15" s="93"/>
      <c r="J15" s="553"/>
      <c r="K15" s="553"/>
      <c r="L15" s="558"/>
      <c r="M15" s="491"/>
      <c r="N15" s="491"/>
      <c r="O15" s="580"/>
      <c r="P15" s="580"/>
      <c r="Q15" s="583"/>
    </row>
    <row r="16" spans="1:269" ht="13.5" customHeight="1">
      <c r="A16" s="497"/>
      <c r="B16" s="491"/>
      <c r="C16" s="497"/>
      <c r="D16" s="497"/>
      <c r="E16" s="43" t="e">
        <f>'5-. Identificación de Riesgos'!#REF!</f>
        <v>#REF!</v>
      </c>
      <c r="F16" s="550"/>
      <c r="G16" s="557"/>
      <c r="H16" s="497"/>
      <c r="I16" s="93"/>
      <c r="J16" s="553"/>
      <c r="K16" s="553"/>
      <c r="L16" s="558"/>
      <c r="M16" s="491"/>
      <c r="N16" s="491"/>
      <c r="O16" s="580"/>
      <c r="P16" s="580"/>
      <c r="Q16" s="583"/>
    </row>
    <row r="17" spans="1:17" ht="13.5" customHeight="1">
      <c r="A17" s="497"/>
      <c r="B17" s="491"/>
      <c r="C17" s="497"/>
      <c r="D17" s="497"/>
      <c r="E17" s="43" t="e">
        <f>'5-. Identificación de Riesgos'!#REF!</f>
        <v>#REF!</v>
      </c>
      <c r="F17" s="550"/>
      <c r="G17" s="557"/>
      <c r="H17" s="497"/>
      <c r="I17" s="93"/>
      <c r="J17" s="553"/>
      <c r="K17" s="553"/>
      <c r="L17" s="558"/>
      <c r="M17" s="491"/>
      <c r="N17" s="491"/>
      <c r="O17" s="580"/>
      <c r="P17" s="580"/>
      <c r="Q17" s="583"/>
    </row>
    <row r="18" spans="1:17" ht="13.5" customHeight="1">
      <c r="A18" s="497"/>
      <c r="B18" s="491"/>
      <c r="C18" s="497"/>
      <c r="D18" s="497"/>
      <c r="E18" s="43" t="e">
        <f>'5-. Identificación de Riesgos'!#REF!</f>
        <v>#REF!</v>
      </c>
      <c r="F18" s="550"/>
      <c r="G18" s="557"/>
      <c r="H18" s="497"/>
      <c r="I18" s="93"/>
      <c r="J18" s="553"/>
      <c r="K18" s="553"/>
      <c r="L18" s="558"/>
      <c r="M18" s="491"/>
      <c r="N18" s="491"/>
      <c r="O18" s="580"/>
      <c r="P18" s="580"/>
      <c r="Q18" s="583"/>
    </row>
    <row r="19" spans="1:17" ht="13.5" customHeight="1">
      <c r="A19" s="497"/>
      <c r="B19" s="551"/>
      <c r="C19" s="497"/>
      <c r="D19" s="497"/>
      <c r="E19" s="43" t="e">
        <f>'5-. Identificación de Riesgos'!#REF!</f>
        <v>#REF!</v>
      </c>
      <c r="F19" s="550"/>
      <c r="G19" s="557"/>
      <c r="H19" s="497"/>
      <c r="I19" s="94"/>
      <c r="J19" s="554"/>
      <c r="K19" s="554"/>
      <c r="L19" s="559"/>
      <c r="M19" s="551"/>
      <c r="N19" s="551"/>
      <c r="O19" s="581"/>
      <c r="P19" s="581"/>
      <c r="Q19" s="584"/>
    </row>
    <row r="20" spans="1:17" ht="72" customHeight="1">
      <c r="A20" s="551">
        <f>'5-. Identificación de Riesgos'!A14</f>
        <v>2</v>
      </c>
      <c r="B20" s="491" t="str">
        <f>'5-. Identificación de Riesgos'!B14</f>
        <v>Desacierto en la presentación de propuestas de reordenamiento</v>
      </c>
      <c r="C20" s="551" t="str">
        <f>'5-. Identificación de Riesgos'!C14</f>
        <v>Equivocación o error en la toma de decisiones, respecto a las acciones adoptadas para reordenar o descongestionar el aparato de justicia causada por información estadística errada o insuficiente desgaste administrativo.</v>
      </c>
      <c r="D20" s="551" t="s">
        <v>353</v>
      </c>
      <c r="E20" s="43" t="str">
        <f>'5-. Identificación de Riesgos'!D14</f>
        <v>1. Información estadística errada o insuficiente.</v>
      </c>
      <c r="F20" s="552" t="str">
        <f>'5-. Identificación de Riesgos'!H14</f>
        <v>Baja - 2</v>
      </c>
      <c r="G20" s="551" t="str">
        <f>'5-. Identificación de Riesgos'!M14</f>
        <v>Menor - 2</v>
      </c>
      <c r="H20" s="551" t="str">
        <f>'5-. Identificación de Riesgos'!N14</f>
        <v>Moderado - 4</v>
      </c>
      <c r="I20" s="93"/>
      <c r="J20" s="553" t="str">
        <f>'6. Valoración Controles'!T14</f>
        <v>Muy Baja - 1</v>
      </c>
      <c r="K20" s="553" t="str">
        <f>'6. Valoración Controles'!U14</f>
        <v>Leve - 1</v>
      </c>
      <c r="L20" s="558" t="e">
        <f>AVERAGE(#REF!)</f>
        <v>#REF!</v>
      </c>
      <c r="M20" s="491" t="str">
        <f>'6. Valoración Controles'!V14</f>
        <v>Bajo - 1</v>
      </c>
      <c r="N20" s="491" t="s">
        <v>422</v>
      </c>
      <c r="O20" s="579" t="s">
        <v>514</v>
      </c>
      <c r="P20" s="579" t="s">
        <v>513</v>
      </c>
      <c r="Q20" s="582">
        <v>45381</v>
      </c>
    </row>
    <row r="21" spans="1:17" ht="43.15" customHeight="1">
      <c r="A21" s="497"/>
      <c r="B21" s="491"/>
      <c r="C21" s="497"/>
      <c r="D21" s="497"/>
      <c r="E21" s="43" t="str">
        <f>'5-. Identificación de Riesgos'!D15</f>
        <v xml:space="preserve"> 2. Presentación de propuestas incongruentes con la realidad</v>
      </c>
      <c r="F21" s="550"/>
      <c r="G21" s="557"/>
      <c r="H21" s="497"/>
      <c r="I21" s="93"/>
      <c r="J21" s="553"/>
      <c r="K21" s="553"/>
      <c r="L21" s="558"/>
      <c r="M21" s="491"/>
      <c r="N21" s="491"/>
      <c r="O21" s="580"/>
      <c r="P21" s="580"/>
      <c r="Q21" s="583"/>
    </row>
    <row r="22" spans="1:17" ht="60">
      <c r="A22" s="497"/>
      <c r="B22" s="491"/>
      <c r="C22" s="497"/>
      <c r="D22" s="497"/>
      <c r="E22" s="43" t="str">
        <f>'5-. Identificación de Riesgos'!D16</f>
        <v>3. Falta de inducción, entrenamiento y/o capacitación del personal encargado de elaborar las propuestas de reordenamiento y descongestión.</v>
      </c>
      <c r="F22" s="550"/>
      <c r="G22" s="557"/>
      <c r="H22" s="497"/>
      <c r="I22" s="93"/>
      <c r="J22" s="553"/>
      <c r="K22" s="553"/>
      <c r="L22" s="558"/>
      <c r="M22" s="491"/>
      <c r="N22" s="491"/>
      <c r="O22" s="580"/>
      <c r="P22" s="580"/>
      <c r="Q22" s="583"/>
    </row>
    <row r="23" spans="1:17">
      <c r="A23" s="497"/>
      <c r="B23" s="491"/>
      <c r="C23" s="497"/>
      <c r="D23" s="497"/>
      <c r="E23" s="43" t="e">
        <f>'5-. Identificación de Riesgos'!#REF!</f>
        <v>#REF!</v>
      </c>
      <c r="F23" s="550"/>
      <c r="G23" s="557"/>
      <c r="H23" s="497"/>
      <c r="I23" s="93"/>
      <c r="J23" s="553"/>
      <c r="K23" s="553"/>
      <c r="L23" s="558"/>
      <c r="M23" s="491"/>
      <c r="N23" s="491"/>
      <c r="O23" s="580"/>
      <c r="P23" s="580"/>
      <c r="Q23" s="583"/>
    </row>
    <row r="24" spans="1:17" ht="14.45" customHeight="1">
      <c r="A24" s="497"/>
      <c r="B24" s="491"/>
      <c r="C24" s="497"/>
      <c r="D24" s="497"/>
      <c r="E24" s="43" t="str">
        <f>'5-. Identificación de Riesgos'!D17</f>
        <v xml:space="preserve">4. Tardanza en el análisis y adopción de las medidas de reordenamiento y descongestión del sistema judicial </v>
      </c>
      <c r="F24" s="550"/>
      <c r="G24" s="557"/>
      <c r="H24" s="497"/>
      <c r="I24" s="93"/>
      <c r="J24" s="553"/>
      <c r="K24" s="553"/>
      <c r="L24" s="558"/>
      <c r="M24" s="491"/>
      <c r="N24" s="491"/>
      <c r="O24" s="580"/>
      <c r="P24" s="580"/>
      <c r="Q24" s="583"/>
    </row>
    <row r="25" spans="1:17">
      <c r="A25" s="497"/>
      <c r="B25" s="491"/>
      <c r="C25" s="497"/>
      <c r="D25" s="497"/>
      <c r="E25" s="43">
        <f>'5-. Identificación de Riesgos'!D19</f>
        <v>0</v>
      </c>
      <c r="F25" s="550"/>
      <c r="G25" s="557"/>
      <c r="H25" s="497"/>
      <c r="I25" s="93"/>
      <c r="J25" s="553"/>
      <c r="K25" s="553"/>
      <c r="L25" s="558"/>
      <c r="M25" s="491"/>
      <c r="N25" s="491"/>
      <c r="O25" s="580"/>
      <c r="P25" s="580"/>
      <c r="Q25" s="583"/>
    </row>
    <row r="26" spans="1:17" ht="14.45" customHeight="1">
      <c r="A26" s="497"/>
      <c r="B26" s="491"/>
      <c r="C26" s="497"/>
      <c r="D26" s="497"/>
      <c r="E26" s="43" t="e">
        <f>'5-. Identificación de Riesgos'!#REF!</f>
        <v>#REF!</v>
      </c>
      <c r="F26" s="550"/>
      <c r="G26" s="557"/>
      <c r="H26" s="497"/>
      <c r="I26" s="93"/>
      <c r="J26" s="553"/>
      <c r="K26" s="553"/>
      <c r="L26" s="558"/>
      <c r="M26" s="491"/>
      <c r="N26" s="491"/>
      <c r="O26" s="580"/>
      <c r="P26" s="580"/>
      <c r="Q26" s="583"/>
    </row>
    <row r="27" spans="1:17">
      <c r="A27" s="497"/>
      <c r="B27" s="491"/>
      <c r="C27" s="497"/>
      <c r="D27" s="497"/>
      <c r="E27" s="43" t="e">
        <f>'5-. Identificación de Riesgos'!#REF!</f>
        <v>#REF!</v>
      </c>
      <c r="F27" s="550"/>
      <c r="G27" s="557"/>
      <c r="H27" s="497"/>
      <c r="I27" s="93"/>
      <c r="J27" s="553"/>
      <c r="K27" s="553"/>
      <c r="L27" s="558"/>
      <c r="M27" s="491"/>
      <c r="N27" s="491"/>
      <c r="O27" s="580"/>
      <c r="P27" s="580"/>
      <c r="Q27" s="583"/>
    </row>
    <row r="28" spans="1:17">
      <c r="A28" s="497"/>
      <c r="B28" s="491"/>
      <c r="C28" s="497"/>
      <c r="D28" s="497"/>
      <c r="E28" s="43" t="e">
        <f>'5-. Identificación de Riesgos'!#REF!</f>
        <v>#REF!</v>
      </c>
      <c r="F28" s="550"/>
      <c r="G28" s="557"/>
      <c r="H28" s="497"/>
      <c r="I28" s="93"/>
      <c r="J28" s="553"/>
      <c r="K28" s="553"/>
      <c r="L28" s="558"/>
      <c r="M28" s="491"/>
      <c r="N28" s="491"/>
      <c r="O28" s="580"/>
      <c r="P28" s="580"/>
      <c r="Q28" s="583"/>
    </row>
    <row r="29" spans="1:17">
      <c r="A29" s="497"/>
      <c r="B29" s="551"/>
      <c r="C29" s="497"/>
      <c r="D29" s="497"/>
      <c r="E29" s="43" t="e">
        <f>'5-. Identificación de Riesgos'!#REF!</f>
        <v>#REF!</v>
      </c>
      <c r="F29" s="550"/>
      <c r="G29" s="557"/>
      <c r="H29" s="497"/>
      <c r="I29" s="94"/>
      <c r="J29" s="554"/>
      <c r="K29" s="554"/>
      <c r="L29" s="559"/>
      <c r="M29" s="551"/>
      <c r="N29" s="551"/>
      <c r="O29" s="581"/>
      <c r="P29" s="581"/>
      <c r="Q29" s="584"/>
    </row>
    <row r="30" spans="1:17" ht="15" hidden="1" customHeight="1">
      <c r="A30" s="555">
        <f>'5-. Identificación de Riesgos'!A20</f>
        <v>3</v>
      </c>
      <c r="B30" s="491" t="str">
        <f>'5-. Identificación de Riesgos'!B20</f>
        <v xml:space="preserve">Recibir dádivas o beneficios a nombre propio o de terceros para, no entregar o entregar información privilegiada o confidencial </v>
      </c>
      <c r="C30" s="551" t="str">
        <f>'5-. Identificación de Riesgos'!C20</f>
        <v xml:space="preserve">Posibilidad de actos indebidos de  los servidores judiciales debido a  la carencia en transparencia, etica y valores </v>
      </c>
      <c r="D30" s="551" t="s">
        <v>353</v>
      </c>
      <c r="E30" s="43" t="str">
        <f>'5-. Identificación de Riesgos'!D20</f>
        <v xml:space="preserve">1.Insuficientes programas de capacitación para la toma de conciencia debido al desconocimiento de l ley antisoborno (ISO 37001:2016), Plan Anticorrupción y  de los  valores y principios propios de la entidad.
</v>
      </c>
      <c r="F30" s="552" t="str">
        <f>'5-. Identificación de Riesgos'!H20</f>
        <v>Muy Baja - 1</v>
      </c>
      <c r="G30" s="551" t="str">
        <f>'5-. Identificación de Riesgos'!M20</f>
        <v>Mayor - 4</v>
      </c>
      <c r="H30" s="551" t="str">
        <f>'5-. Identificación de Riesgos'!N20</f>
        <v>Alto  - 4</v>
      </c>
      <c r="I30" s="93"/>
      <c r="J30" s="553" t="str">
        <f>'6. Valoración Controles'!T20</f>
        <v>Muy Baja - 1</v>
      </c>
      <c r="K30" s="553" t="str">
        <f>'6. Valoración Controles'!U20</f>
        <v>Moderado - 3</v>
      </c>
      <c r="L30" s="558" t="e">
        <f>AVERAGE(#REF!)</f>
        <v>#REF!</v>
      </c>
      <c r="M30" s="491" t="str">
        <f>'6. Valoración Controles'!V20</f>
        <v>Moderado - 3</v>
      </c>
      <c r="N30" s="491" t="s">
        <v>355</v>
      </c>
      <c r="O30" s="55"/>
      <c r="P30" s="55"/>
      <c r="Q30" s="55"/>
    </row>
    <row r="31" spans="1:17" ht="60" hidden="1" customHeight="1">
      <c r="A31" s="556"/>
      <c r="B31" s="491"/>
      <c r="C31" s="497"/>
      <c r="D31" s="497"/>
      <c r="E31" s="43" t="str">
        <f>'5-. Identificación de Riesgos'!D21</f>
        <v xml:space="preserve">2. Desconocimiento y no aplicación del Código de Ética y Buen Gobierno.    
</v>
      </c>
      <c r="F31" s="550"/>
      <c r="G31" s="557"/>
      <c r="H31" s="497"/>
      <c r="I31" s="93"/>
      <c r="J31" s="553"/>
      <c r="K31" s="553"/>
      <c r="L31" s="558"/>
      <c r="M31" s="491"/>
      <c r="N31" s="491"/>
      <c r="O31" s="55"/>
      <c r="P31" s="55"/>
      <c r="Q31" s="55"/>
    </row>
    <row r="32" spans="1:17" ht="30" hidden="1">
      <c r="A32" s="556"/>
      <c r="B32" s="491"/>
      <c r="C32" s="497"/>
      <c r="D32" s="497"/>
      <c r="E32" s="43" t="str">
        <f>'5-. Identificación de Riesgos'!D22</f>
        <v>3.Carencia de compromiso  y transparencia de los servidores judiciales</v>
      </c>
      <c r="F32" s="550"/>
      <c r="G32" s="557"/>
      <c r="H32" s="497"/>
      <c r="I32" s="93"/>
      <c r="J32" s="553"/>
      <c r="K32" s="553"/>
      <c r="L32" s="558"/>
      <c r="M32" s="491"/>
      <c r="N32" s="491"/>
      <c r="O32" s="55"/>
      <c r="P32" s="55"/>
      <c r="Q32" s="55"/>
    </row>
    <row r="33" spans="1:17" hidden="1">
      <c r="A33" s="556"/>
      <c r="B33" s="491"/>
      <c r="C33" s="497"/>
      <c r="D33" s="497"/>
      <c r="E33" s="43" t="e">
        <f>'5-. Identificación de Riesgos'!#REF!</f>
        <v>#REF!</v>
      </c>
      <c r="F33" s="550"/>
      <c r="G33" s="557"/>
      <c r="H33" s="497"/>
      <c r="I33" s="93"/>
      <c r="J33" s="553"/>
      <c r="K33" s="553"/>
      <c r="L33" s="558"/>
      <c r="M33" s="491"/>
      <c r="N33" s="491"/>
      <c r="O33" s="55"/>
      <c r="P33" s="55"/>
      <c r="Q33" s="55"/>
    </row>
    <row r="34" spans="1:17" ht="45" hidden="1" customHeight="1">
      <c r="A34" s="556"/>
      <c r="B34" s="491"/>
      <c r="C34" s="497"/>
      <c r="D34" s="497"/>
      <c r="E34" s="43" t="str">
        <f>'5-. Identificación de Riesgos'!D23</f>
        <v>4.Deficiencia de  controles en el trámite  de los documentos</v>
      </c>
      <c r="F34" s="550"/>
      <c r="G34" s="557"/>
      <c r="H34" s="497"/>
      <c r="I34" s="93"/>
      <c r="J34" s="553"/>
      <c r="K34" s="553"/>
      <c r="L34" s="558"/>
      <c r="M34" s="491"/>
      <c r="N34" s="491"/>
      <c r="O34" s="55"/>
      <c r="P34" s="55"/>
      <c r="Q34" s="55"/>
    </row>
    <row r="35" spans="1:17" hidden="1">
      <c r="A35" s="556"/>
      <c r="B35" s="491"/>
      <c r="C35" s="497"/>
      <c r="D35" s="497"/>
      <c r="E35" s="43">
        <f>'5-. Identificación de Riesgos'!D25</f>
        <v>0</v>
      </c>
      <c r="F35" s="550"/>
      <c r="G35" s="557"/>
      <c r="H35" s="497"/>
      <c r="I35" s="93"/>
      <c r="J35" s="553"/>
      <c r="K35" s="553"/>
      <c r="L35" s="558"/>
      <c r="M35" s="491"/>
      <c r="N35" s="491"/>
      <c r="O35" s="55"/>
      <c r="P35" s="55"/>
      <c r="Q35" s="55"/>
    </row>
    <row r="36" spans="1:17" hidden="1">
      <c r="A36" s="556"/>
      <c r="B36" s="491"/>
      <c r="C36" s="497"/>
      <c r="D36" s="497"/>
      <c r="E36" s="43">
        <f>'5-. Identificación de Riesgos'!D26</f>
        <v>0</v>
      </c>
      <c r="F36" s="550"/>
      <c r="G36" s="557"/>
      <c r="H36" s="497"/>
      <c r="I36" s="93"/>
      <c r="J36" s="553"/>
      <c r="K36" s="553"/>
      <c r="L36" s="558"/>
      <c r="M36" s="491"/>
      <c r="N36" s="491"/>
      <c r="O36" s="55"/>
      <c r="P36" s="55"/>
      <c r="Q36" s="55"/>
    </row>
    <row r="37" spans="1:17" hidden="1">
      <c r="A37" s="556"/>
      <c r="B37" s="491"/>
      <c r="C37" s="497"/>
      <c r="D37" s="497"/>
      <c r="E37" s="43">
        <f>'5-. Identificación de Riesgos'!D29</f>
        <v>0</v>
      </c>
      <c r="F37" s="550"/>
      <c r="G37" s="557"/>
      <c r="H37" s="497"/>
      <c r="I37" s="93"/>
      <c r="J37" s="553"/>
      <c r="K37" s="553"/>
      <c r="L37" s="558"/>
      <c r="M37" s="491"/>
      <c r="N37" s="491"/>
      <c r="O37" s="55"/>
      <c r="P37" s="55"/>
      <c r="Q37" s="55"/>
    </row>
    <row r="38" spans="1:17" hidden="1">
      <c r="A38" s="556"/>
      <c r="B38" s="491"/>
      <c r="C38" s="497"/>
      <c r="D38" s="497"/>
      <c r="E38" s="43" t="e">
        <f>'5-. Identificación de Riesgos'!#REF!</f>
        <v>#REF!</v>
      </c>
      <c r="F38" s="550"/>
      <c r="G38" s="557"/>
      <c r="H38" s="497"/>
      <c r="I38" s="93"/>
      <c r="J38" s="553"/>
      <c r="K38" s="553"/>
      <c r="L38" s="558"/>
      <c r="M38" s="491"/>
      <c r="N38" s="491"/>
      <c r="O38" s="55"/>
      <c r="P38" s="55"/>
      <c r="Q38" s="55"/>
    </row>
    <row r="39" spans="1:17" hidden="1">
      <c r="A39" s="556"/>
      <c r="B39" s="551"/>
      <c r="C39" s="497"/>
      <c r="D39" s="497"/>
      <c r="E39" s="43" t="e">
        <f>'5-. Identificación de Riesgos'!#REF!</f>
        <v>#REF!</v>
      </c>
      <c r="F39" s="550"/>
      <c r="G39" s="557"/>
      <c r="H39" s="497"/>
      <c r="I39" s="94"/>
      <c r="J39" s="554"/>
      <c r="K39" s="554"/>
      <c r="L39" s="559"/>
      <c r="M39" s="551"/>
      <c r="N39" s="551"/>
      <c r="O39" s="55"/>
      <c r="P39" s="55"/>
      <c r="Q39" s="55"/>
    </row>
    <row r="40" spans="1:17" ht="72" hidden="1" customHeight="1">
      <c r="A40" s="551">
        <f>'5-. Identificación de Riesgos'!A30</f>
        <v>4</v>
      </c>
      <c r="B40" s="551">
        <f>'5-. Identificación de Riesgos'!B30</f>
        <v>0</v>
      </c>
      <c r="C40" s="551" t="s">
        <v>353</v>
      </c>
      <c r="D40" s="43">
        <f>'5-. Identificación de Riesgos'!C30</f>
        <v>0</v>
      </c>
      <c r="E40" s="552">
        <f>'5-. Identificación de Riesgos'!G30</f>
        <v>0</v>
      </c>
      <c r="F40" s="552" t="str">
        <f>'5-. Identificación de Riesgos'!H30</f>
        <v>Muy Baja - 1</v>
      </c>
      <c r="G40" s="551" t="str">
        <f>'5-. Identificación de Riesgos'!M30</f>
        <v>Moderado - 3</v>
      </c>
      <c r="H40" s="551" t="str">
        <f>'5-. Identificación de Riesgos'!N30</f>
        <v>Moderado - 3</v>
      </c>
      <c r="I40" s="553">
        <f>'6. Valoración Controles'!S30</f>
        <v>0.35</v>
      </c>
      <c r="J40" s="553" t="str">
        <f>'6. Valoración Controles'!T30</f>
        <v>Muy Baja - 1</v>
      </c>
      <c r="K40" s="553" t="str">
        <f>'6. Valoración Controles'!U30</f>
        <v>Mayor - 4</v>
      </c>
      <c r="L40" s="491" t="str">
        <f>'6. Valoración Controles'!U30</f>
        <v>Mayor - 4</v>
      </c>
      <c r="M40" s="491" t="str">
        <f>'6. Valoración Controles'!V30</f>
        <v>Alto  - 4</v>
      </c>
      <c r="N40" s="491" t="s">
        <v>355</v>
      </c>
      <c r="O40" s="55"/>
      <c r="P40" s="55"/>
      <c r="Q40" s="55"/>
    </row>
    <row r="41" spans="1:17" ht="43.15" hidden="1" customHeight="1">
      <c r="A41" s="497"/>
      <c r="B41" s="497"/>
      <c r="C41" s="497"/>
      <c r="D41" s="43">
        <f>'5-. Identificación de Riesgos'!C31</f>
        <v>0</v>
      </c>
      <c r="E41" s="550"/>
      <c r="F41" s="550"/>
      <c r="G41" s="497"/>
      <c r="H41" s="497"/>
      <c r="I41" s="553"/>
      <c r="J41" s="553"/>
      <c r="K41" s="553"/>
      <c r="L41" s="491"/>
      <c r="M41" s="491"/>
      <c r="N41" s="491"/>
      <c r="O41" s="55"/>
      <c r="P41" s="55"/>
      <c r="Q41" s="55"/>
    </row>
    <row r="42" spans="1:17" ht="14.45" hidden="1" customHeight="1">
      <c r="A42" s="497"/>
      <c r="B42" s="497"/>
      <c r="C42" s="497"/>
      <c r="D42" s="43">
        <f>'5-. Identificación de Riesgos'!C32</f>
        <v>0</v>
      </c>
      <c r="E42" s="550"/>
      <c r="F42" s="550"/>
      <c r="G42" s="497"/>
      <c r="H42" s="497"/>
      <c r="I42" s="553"/>
      <c r="J42" s="553"/>
      <c r="K42" s="553"/>
      <c r="L42" s="491"/>
      <c r="M42" s="491"/>
      <c r="N42" s="491"/>
      <c r="O42" s="55"/>
      <c r="P42" s="55"/>
      <c r="Q42" s="55"/>
    </row>
    <row r="43" spans="1:17" hidden="1">
      <c r="A43" s="497"/>
      <c r="B43" s="497"/>
      <c r="C43" s="497"/>
      <c r="D43" s="43" t="e">
        <f>'5-. Identificación de Riesgos'!#REF!</f>
        <v>#REF!</v>
      </c>
      <c r="E43" s="550"/>
      <c r="F43" s="550"/>
      <c r="G43" s="497"/>
      <c r="H43" s="497"/>
      <c r="I43" s="553"/>
      <c r="J43" s="553"/>
      <c r="K43" s="553"/>
      <c r="L43" s="491"/>
      <c r="M43" s="491"/>
      <c r="N43" s="491"/>
      <c r="O43" s="55"/>
      <c r="P43" s="55"/>
      <c r="Q43" s="55"/>
    </row>
    <row r="44" spans="1:17" ht="14.45" hidden="1" customHeight="1">
      <c r="A44" s="497"/>
      <c r="B44" s="497"/>
      <c r="C44" s="497"/>
      <c r="D44" s="43">
        <f>'5-. Identificación de Riesgos'!C33</f>
        <v>0</v>
      </c>
      <c r="E44" s="550"/>
      <c r="F44" s="550"/>
      <c r="G44" s="497"/>
      <c r="H44" s="497"/>
      <c r="I44" s="553"/>
      <c r="J44" s="553"/>
      <c r="K44" s="553"/>
      <c r="L44" s="491"/>
      <c r="M44" s="491"/>
      <c r="N44" s="491"/>
      <c r="O44" s="55"/>
      <c r="P44" s="55"/>
      <c r="Q44" s="55"/>
    </row>
    <row r="45" spans="1:17" ht="14.45" hidden="1" customHeight="1">
      <c r="A45" s="497"/>
      <c r="B45" s="497"/>
      <c r="C45" s="497"/>
      <c r="D45" s="43">
        <f>'5-. Identificación de Riesgos'!C35</f>
        <v>0</v>
      </c>
      <c r="E45" s="550"/>
      <c r="F45" s="550"/>
      <c r="G45" s="497"/>
      <c r="H45" s="497"/>
      <c r="I45" s="553"/>
      <c r="J45" s="553"/>
      <c r="K45" s="553"/>
      <c r="L45" s="491"/>
      <c r="M45" s="491"/>
      <c r="N45" s="491"/>
      <c r="O45" s="55"/>
      <c r="P45" s="55"/>
      <c r="Q45" s="55"/>
    </row>
    <row r="46" spans="1:17" ht="14.45" hidden="1" customHeight="1">
      <c r="A46" s="497"/>
      <c r="B46" s="497"/>
      <c r="C46" s="497"/>
      <c r="D46" s="43">
        <f>'5-. Identificación de Riesgos'!C36</f>
        <v>0</v>
      </c>
      <c r="E46" s="550"/>
      <c r="F46" s="550"/>
      <c r="G46" s="497"/>
      <c r="H46" s="497"/>
      <c r="I46" s="553"/>
      <c r="J46" s="553"/>
      <c r="K46" s="553"/>
      <c r="L46" s="491"/>
      <c r="M46" s="491"/>
      <c r="N46" s="491"/>
      <c r="O46" s="55"/>
      <c r="P46" s="55"/>
      <c r="Q46" s="55"/>
    </row>
    <row r="47" spans="1:17" hidden="1">
      <c r="A47" s="497"/>
      <c r="B47" s="497"/>
      <c r="C47" s="497"/>
      <c r="D47" s="43">
        <f>'5-. Identificación de Riesgos'!C39</f>
        <v>0</v>
      </c>
      <c r="E47" s="550"/>
      <c r="F47" s="550"/>
      <c r="G47" s="497"/>
      <c r="H47" s="497"/>
      <c r="I47" s="553"/>
      <c r="J47" s="553"/>
      <c r="K47" s="553"/>
      <c r="L47" s="491"/>
      <c r="M47" s="491"/>
      <c r="N47" s="491"/>
      <c r="O47" s="55"/>
      <c r="P47" s="55"/>
      <c r="Q47" s="55"/>
    </row>
    <row r="48" spans="1:17" hidden="1">
      <c r="A48" s="497"/>
      <c r="B48" s="497"/>
      <c r="C48" s="497"/>
      <c r="D48" s="43" t="e">
        <f>'5-. Identificación de Riesgos'!#REF!</f>
        <v>#REF!</v>
      </c>
      <c r="E48" s="550"/>
      <c r="F48" s="550"/>
      <c r="G48" s="497"/>
      <c r="H48" s="497"/>
      <c r="I48" s="553"/>
      <c r="J48" s="553"/>
      <c r="K48" s="553"/>
      <c r="L48" s="491"/>
      <c r="M48" s="491"/>
      <c r="N48" s="491"/>
      <c r="O48" s="55"/>
      <c r="P48" s="55"/>
      <c r="Q48" s="55"/>
    </row>
    <row r="49" spans="1:17" hidden="1">
      <c r="A49" s="497"/>
      <c r="B49" s="497"/>
      <c r="C49" s="497"/>
      <c r="D49" s="43" t="e">
        <f>'5-. Identificación de Riesgos'!#REF!</f>
        <v>#REF!</v>
      </c>
      <c r="E49" s="550"/>
      <c r="F49" s="550"/>
      <c r="G49" s="497"/>
      <c r="H49" s="497"/>
      <c r="I49" s="554"/>
      <c r="J49" s="554"/>
      <c r="K49" s="554"/>
      <c r="L49" s="551"/>
      <c r="M49" s="551"/>
      <c r="N49" s="551"/>
      <c r="O49" s="55"/>
      <c r="P49" s="55"/>
      <c r="Q49" s="55"/>
    </row>
    <row r="50" spans="1:17" ht="87" hidden="1" customHeight="1">
      <c r="A50" s="555">
        <f>'5-. Identificación de Riesgos'!A40</f>
        <v>5</v>
      </c>
      <c r="B50" s="551" t="str">
        <f>'5-. Identificación de Riesgos'!B40</f>
        <v>Ofrecer, prometer, entregar, aceptar o solicitar una ventaja indebida para buscar agilizar la creación de cargos,  traslados,  transformación  o  supresión de cargos o   en busca de un beneficio propio o de terceros</v>
      </c>
      <c r="C50" s="551" t="s">
        <v>353</v>
      </c>
      <c r="D50" s="43" t="str">
        <f>'5-. Identificación de Riesgos'!C40</f>
        <v xml:space="preserve">Manejo inadecuado de la información para  favorecer a terceros en la creación de cargos,  traslados,  transformación  o  supresión de cargos o   en busca de un beneficio propio o de tercero </v>
      </c>
      <c r="E50" s="552">
        <f>'5-. Identificación de Riesgos'!G40</f>
        <v>0</v>
      </c>
      <c r="F50" s="552" t="str">
        <f>'5-. Identificación de Riesgos'!H40</f>
        <v>Muy Baja - 1</v>
      </c>
      <c r="G50" s="577" t="str">
        <f>'5-. Identificación de Riesgos'!M40</f>
        <v>Mayor - 4</v>
      </c>
      <c r="H50" s="551" t="str">
        <f>'5-. Identificación de Riesgos'!N40</f>
        <v>Alto  - 4</v>
      </c>
      <c r="I50" s="553">
        <f>'6. Valoración Controles'!S40</f>
        <v>1</v>
      </c>
      <c r="J50" s="553" t="str">
        <f>'6. Valoración Controles'!T40</f>
        <v>Muy Baja - 1</v>
      </c>
      <c r="K50" s="553" t="str">
        <f>'6. Valoración Controles'!U40</f>
        <v>Menor - 2</v>
      </c>
      <c r="L50" s="491" t="str">
        <f>'6. Valoración Controles'!U40</f>
        <v>Menor - 2</v>
      </c>
      <c r="M50" s="491" t="str">
        <f>'6. Valoración Controles'!V40</f>
        <v>Bajo - 2</v>
      </c>
      <c r="N50" s="491" t="s">
        <v>354</v>
      </c>
      <c r="O50" s="55"/>
      <c r="P50" s="55"/>
      <c r="Q50" s="55"/>
    </row>
    <row r="51" spans="1:17" hidden="1">
      <c r="A51" s="556"/>
      <c r="B51" s="497"/>
      <c r="C51" s="497"/>
      <c r="D51" s="43">
        <f>'5-. Identificación de Riesgos'!C41</f>
        <v>0</v>
      </c>
      <c r="E51" s="550"/>
      <c r="F51" s="550"/>
      <c r="G51" s="578"/>
      <c r="H51" s="497"/>
      <c r="I51" s="553"/>
      <c r="J51" s="553"/>
      <c r="K51" s="553"/>
      <c r="L51" s="491"/>
      <c r="M51" s="491"/>
      <c r="N51" s="491"/>
      <c r="O51" s="55"/>
      <c r="P51" s="55"/>
      <c r="Q51" s="55"/>
    </row>
    <row r="52" spans="1:17" hidden="1">
      <c r="A52" s="556"/>
      <c r="B52" s="497"/>
      <c r="C52" s="497"/>
      <c r="D52" s="43">
        <f>'5-. Identificación de Riesgos'!C42</f>
        <v>0</v>
      </c>
      <c r="E52" s="550"/>
      <c r="F52" s="550"/>
      <c r="G52" s="578"/>
      <c r="H52" s="497"/>
      <c r="I52" s="553"/>
      <c r="J52" s="553"/>
      <c r="K52" s="553"/>
      <c r="L52" s="491"/>
      <c r="M52" s="491"/>
      <c r="N52" s="491"/>
      <c r="O52" s="55"/>
      <c r="P52" s="55"/>
      <c r="Q52" s="55"/>
    </row>
    <row r="53" spans="1:17" hidden="1">
      <c r="A53" s="556"/>
      <c r="B53" s="497"/>
      <c r="C53" s="497"/>
      <c r="D53" s="43" t="e">
        <f>'5-. Identificación de Riesgos'!#REF!</f>
        <v>#REF!</v>
      </c>
      <c r="E53" s="550"/>
      <c r="F53" s="550"/>
      <c r="G53" s="578"/>
      <c r="H53" s="497"/>
      <c r="I53" s="553"/>
      <c r="J53" s="553"/>
      <c r="K53" s="553"/>
      <c r="L53" s="491"/>
      <c r="M53" s="491"/>
      <c r="N53" s="491"/>
      <c r="O53" s="55"/>
      <c r="P53" s="55"/>
      <c r="Q53" s="55"/>
    </row>
    <row r="54" spans="1:17" hidden="1">
      <c r="A54" s="556"/>
      <c r="B54" s="497"/>
      <c r="C54" s="497"/>
      <c r="D54" s="43">
        <f>'5-. Identificación de Riesgos'!C43</f>
        <v>0</v>
      </c>
      <c r="E54" s="550"/>
      <c r="F54" s="550"/>
      <c r="G54" s="578"/>
      <c r="H54" s="497"/>
      <c r="I54" s="553"/>
      <c r="J54" s="553"/>
      <c r="K54" s="553"/>
      <c r="L54" s="491"/>
      <c r="M54" s="491"/>
      <c r="N54" s="491"/>
      <c r="O54" s="55"/>
      <c r="P54" s="55"/>
      <c r="Q54" s="55"/>
    </row>
    <row r="55" spans="1:17" hidden="1">
      <c r="A55" s="556"/>
      <c r="B55" s="497"/>
      <c r="C55" s="497"/>
      <c r="D55" s="43">
        <f>'5-. Identificación de Riesgos'!C45</f>
        <v>0</v>
      </c>
      <c r="E55" s="550"/>
      <c r="F55" s="550"/>
      <c r="G55" s="578"/>
      <c r="H55" s="497"/>
      <c r="I55" s="553"/>
      <c r="J55" s="553"/>
      <c r="K55" s="553"/>
      <c r="L55" s="491"/>
      <c r="M55" s="491"/>
      <c r="N55" s="491"/>
      <c r="O55" s="55"/>
      <c r="P55" s="55"/>
      <c r="Q55" s="55"/>
    </row>
    <row r="56" spans="1:17" hidden="1">
      <c r="A56" s="556"/>
      <c r="B56" s="497"/>
      <c r="C56" s="497"/>
      <c r="D56" s="43">
        <f>'5-. Identificación de Riesgos'!C46</f>
        <v>0</v>
      </c>
      <c r="E56" s="550"/>
      <c r="F56" s="550"/>
      <c r="G56" s="578"/>
      <c r="H56" s="497"/>
      <c r="I56" s="553"/>
      <c r="J56" s="553"/>
      <c r="K56" s="553"/>
      <c r="L56" s="491"/>
      <c r="M56" s="491"/>
      <c r="N56" s="491"/>
      <c r="O56" s="55"/>
      <c r="P56" s="55"/>
      <c r="Q56" s="55"/>
    </row>
    <row r="57" spans="1:17" hidden="1">
      <c r="A57" s="556"/>
      <c r="B57" s="497"/>
      <c r="C57" s="497"/>
      <c r="D57" s="43">
        <f>'5-. Identificación de Riesgos'!C49</f>
        <v>0</v>
      </c>
      <c r="E57" s="550"/>
      <c r="F57" s="550"/>
      <c r="G57" s="578"/>
      <c r="H57" s="497"/>
      <c r="I57" s="553"/>
      <c r="J57" s="553"/>
      <c r="K57" s="553"/>
      <c r="L57" s="491"/>
      <c r="M57" s="491"/>
      <c r="N57" s="491"/>
      <c r="O57" s="55"/>
      <c r="P57" s="55"/>
      <c r="Q57" s="55"/>
    </row>
    <row r="58" spans="1:17" hidden="1">
      <c r="A58" s="556"/>
      <c r="B58" s="497"/>
      <c r="C58" s="497"/>
      <c r="D58" s="43" t="e">
        <f>'5-. Identificación de Riesgos'!#REF!</f>
        <v>#REF!</v>
      </c>
      <c r="E58" s="550"/>
      <c r="F58" s="550"/>
      <c r="G58" s="578"/>
      <c r="H58" s="497"/>
      <c r="I58" s="553"/>
      <c r="J58" s="553"/>
      <c r="K58" s="553"/>
      <c r="L58" s="491"/>
      <c r="M58" s="491"/>
      <c r="N58" s="491"/>
      <c r="O58" s="55"/>
      <c r="P58" s="55"/>
      <c r="Q58" s="55"/>
    </row>
    <row r="59" spans="1:17" hidden="1">
      <c r="A59" s="556"/>
      <c r="B59" s="497"/>
      <c r="C59" s="497"/>
      <c r="D59" s="43" t="e">
        <f>'5-. Identificación de Riesgos'!#REF!</f>
        <v>#REF!</v>
      </c>
      <c r="E59" s="550"/>
      <c r="F59" s="550"/>
      <c r="G59" s="578"/>
      <c r="H59" s="497"/>
      <c r="I59" s="554"/>
      <c r="J59" s="554"/>
      <c r="K59" s="554"/>
      <c r="L59" s="551"/>
      <c r="M59" s="551"/>
      <c r="N59" s="551"/>
      <c r="O59" s="55"/>
      <c r="P59" s="55"/>
      <c r="Q59" s="55"/>
    </row>
    <row r="60" spans="1:17" hidden="1"/>
    <row r="61" spans="1:17" hidden="1"/>
  </sheetData>
  <mergeCells count="95">
    <mergeCell ref="P10:P19"/>
    <mergeCell ref="Q10:Q19"/>
    <mergeCell ref="O10:O19"/>
    <mergeCell ref="O20:O29"/>
    <mergeCell ref="P20:P29"/>
    <mergeCell ref="Q20:Q29"/>
    <mergeCell ref="M50:M59"/>
    <mergeCell ref="H50:H59"/>
    <mergeCell ref="N50:N59"/>
    <mergeCell ref="G50:G59"/>
    <mergeCell ref="I50:I59"/>
    <mergeCell ref="J50:J59"/>
    <mergeCell ref="K50:K59"/>
    <mergeCell ref="L50:L59"/>
    <mergeCell ref="A50:A59"/>
    <mergeCell ref="B50:B59"/>
    <mergeCell ref="C50:C59"/>
    <mergeCell ref="E50:E59"/>
    <mergeCell ref="F50:F59"/>
    <mergeCell ref="C4:Q4"/>
    <mergeCell ref="C5:Q5"/>
    <mergeCell ref="C6:Q6"/>
    <mergeCell ref="L8:L9"/>
    <mergeCell ref="J8:J9"/>
    <mergeCell ref="H8:H9"/>
    <mergeCell ref="C8:C9"/>
    <mergeCell ref="K8:K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10:A19"/>
    <mergeCell ref="B10:B19"/>
    <mergeCell ref="F10:F19"/>
    <mergeCell ref="A8:A9"/>
    <mergeCell ref="E8:E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G20:G29"/>
    <mergeCell ref="H20:H29"/>
    <mergeCell ref="J20:J29"/>
    <mergeCell ref="K20:K29"/>
    <mergeCell ref="L20:L2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40:G49"/>
    <mergeCell ref="H40:H49"/>
    <mergeCell ref="J40:J49"/>
    <mergeCell ref="K40:K49"/>
    <mergeCell ref="L40:L49"/>
    <mergeCell ref="I40:I49"/>
    <mergeCell ref="A40:A49"/>
    <mergeCell ref="B40:B49"/>
    <mergeCell ref="C40:C49"/>
    <mergeCell ref="F40:F49"/>
    <mergeCell ref="E40:E4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topLeftCell="A34"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3.25">
      <c r="A2" s="2"/>
      <c r="B2" s="594" t="s">
        <v>356</v>
      </c>
      <c r="C2" s="594"/>
      <c r="D2" s="594"/>
      <c r="E2" s="594"/>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357</v>
      </c>
      <c r="D4" s="64"/>
      <c r="E4" s="64" t="s">
        <v>358</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359</v>
      </c>
      <c r="D5" s="64"/>
      <c r="E5" s="66" t="s">
        <v>360</v>
      </c>
      <c r="F5" s="64" t="s">
        <v>358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361</v>
      </c>
      <c r="C6" s="113" t="s">
        <v>362</v>
      </c>
      <c r="D6" s="68">
        <v>0.04</v>
      </c>
      <c r="E6" s="69" t="s">
        <v>363</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364</v>
      </c>
      <c r="C7" s="113" t="s">
        <v>365</v>
      </c>
      <c r="D7" s="68">
        <v>0.09</v>
      </c>
      <c r="E7" s="69" t="s">
        <v>366</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367</v>
      </c>
      <c r="C8" s="113" t="s">
        <v>368</v>
      </c>
      <c r="D8" s="68">
        <v>0.28999999999999998</v>
      </c>
      <c r="E8" s="69" t="s">
        <v>369</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370</v>
      </c>
      <c r="C9" s="113" t="s">
        <v>371</v>
      </c>
      <c r="D9" s="68">
        <v>0.49</v>
      </c>
      <c r="E9" s="69" t="s">
        <v>372</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373</v>
      </c>
      <c r="C10" s="113" t="s">
        <v>374</v>
      </c>
      <c r="D10" s="68">
        <v>1</v>
      </c>
      <c r="E10" s="69" t="s">
        <v>375</v>
      </c>
      <c r="F10" s="70">
        <v>5</v>
      </c>
      <c r="G10" s="2"/>
      <c r="H10" s="2"/>
      <c r="I10" s="95" t="s">
        <v>376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5" t="s">
        <v>377</v>
      </c>
      <c r="C14" s="595"/>
      <c r="D14" s="595"/>
      <c r="E14" s="595"/>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3" t="s">
        <v>291</v>
      </c>
      <c r="D16" s="593"/>
      <c r="E16" s="593"/>
      <c r="F16" s="105"/>
      <c r="G16" s="76"/>
      <c r="H16" s="76"/>
      <c r="I16" s="96" t="s">
        <v>286</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378</v>
      </c>
      <c r="C17" s="591" t="s">
        <v>379</v>
      </c>
      <c r="D17" s="591"/>
      <c r="E17" s="591"/>
      <c r="F17" s="106">
        <v>1</v>
      </c>
      <c r="G17" s="76"/>
      <c r="H17" s="76"/>
      <c r="I17" s="95" t="s">
        <v>291</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380</v>
      </c>
      <c r="C18" s="591" t="s">
        <v>381</v>
      </c>
      <c r="D18" s="591"/>
      <c r="E18" s="591"/>
      <c r="F18" s="106">
        <v>2</v>
      </c>
      <c r="G18" s="76"/>
      <c r="H18" s="76"/>
      <c r="I18" s="95" t="s">
        <v>308</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382</v>
      </c>
      <c r="C19" s="591" t="s">
        <v>292</v>
      </c>
      <c r="D19" s="591"/>
      <c r="E19" s="591"/>
      <c r="F19" s="106">
        <v>3</v>
      </c>
      <c r="G19" s="76"/>
      <c r="H19" s="76"/>
      <c r="I19" s="95" t="s">
        <v>353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383</v>
      </c>
      <c r="C20" s="591" t="s">
        <v>294</v>
      </c>
      <c r="D20" s="591"/>
      <c r="E20" s="591"/>
      <c r="F20" s="106">
        <v>4</v>
      </c>
      <c r="G20" s="76"/>
      <c r="H20" s="76"/>
      <c r="I20" s="95" t="s">
        <v>384</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385</v>
      </c>
      <c r="C21" s="591" t="s">
        <v>386</v>
      </c>
      <c r="D21" s="591"/>
      <c r="E21" s="591"/>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2" t="s">
        <v>308</v>
      </c>
      <c r="D24" s="592"/>
      <c r="E24" s="592"/>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378</v>
      </c>
      <c r="C25" s="591" t="s">
        <v>387</v>
      </c>
      <c r="D25" s="591"/>
      <c r="E25" s="591"/>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380</v>
      </c>
      <c r="C26" s="591" t="s">
        <v>388</v>
      </c>
      <c r="D26" s="591"/>
      <c r="E26" s="591"/>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382</v>
      </c>
      <c r="C27" s="591" t="s">
        <v>309</v>
      </c>
      <c r="D27" s="591"/>
      <c r="E27" s="591"/>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383</v>
      </c>
      <c r="C28" s="591" t="s">
        <v>389</v>
      </c>
      <c r="D28" s="591"/>
      <c r="E28" s="591"/>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385</v>
      </c>
      <c r="C29" s="591" t="s">
        <v>390</v>
      </c>
      <c r="D29" s="591"/>
      <c r="E29" s="591"/>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3" t="s">
        <v>353</v>
      </c>
      <c r="D32" s="593"/>
      <c r="E32" s="593"/>
      <c r="F32" s="85"/>
      <c r="I32" s="84"/>
      <c r="J32" s="84"/>
      <c r="K32" s="84"/>
      <c r="L32" s="84"/>
      <c r="M32" s="84"/>
      <c r="N32" s="84"/>
      <c r="O32" s="84"/>
      <c r="P32" s="84"/>
      <c r="Q32" s="84"/>
      <c r="R32" s="84"/>
      <c r="S32" s="84"/>
    </row>
    <row r="33" spans="2:19" s="76" customFormat="1" ht="20.25">
      <c r="B33" s="67" t="s">
        <v>378</v>
      </c>
      <c r="C33" s="591" t="s">
        <v>391</v>
      </c>
      <c r="D33" s="591"/>
      <c r="E33" s="591"/>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380</v>
      </c>
      <c r="C34" s="591" t="s">
        <v>392</v>
      </c>
      <c r="D34" s="591"/>
      <c r="E34" s="591"/>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382</v>
      </c>
      <c r="C35" s="591" t="s">
        <v>393</v>
      </c>
      <c r="D35" s="591"/>
      <c r="E35" s="591"/>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383</v>
      </c>
      <c r="C36" s="591" t="s">
        <v>394</v>
      </c>
      <c r="D36" s="591"/>
      <c r="E36" s="591"/>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385</v>
      </c>
      <c r="C37" s="591" t="s">
        <v>395</v>
      </c>
      <c r="D37" s="591"/>
      <c r="E37" s="591"/>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3" t="s">
        <v>384</v>
      </c>
      <c r="D40" s="593"/>
      <c r="E40" s="593"/>
      <c r="F40" s="85"/>
    </row>
    <row r="41" spans="2:19" s="76" customFormat="1" ht="20.25">
      <c r="B41" s="108" t="s">
        <v>378</v>
      </c>
      <c r="C41" s="591" t="s">
        <v>396</v>
      </c>
      <c r="D41" s="591"/>
      <c r="E41" s="591"/>
      <c r="F41" s="107">
        <v>1</v>
      </c>
    </row>
    <row r="42" spans="2:19" s="76" customFormat="1" ht="20.25">
      <c r="B42" s="109" t="s">
        <v>380</v>
      </c>
      <c r="C42" s="591" t="s">
        <v>397</v>
      </c>
      <c r="D42" s="591"/>
      <c r="E42" s="591"/>
      <c r="F42" s="107">
        <v>2</v>
      </c>
    </row>
    <row r="43" spans="2:19" s="76" customFormat="1" ht="20.25">
      <c r="B43" s="110" t="s">
        <v>382</v>
      </c>
      <c r="C43" s="591" t="s">
        <v>398</v>
      </c>
      <c r="D43" s="591"/>
      <c r="E43" s="591"/>
      <c r="F43" s="107">
        <v>3</v>
      </c>
    </row>
    <row r="44" spans="2:19" s="76" customFormat="1" ht="20.25">
      <c r="B44" s="111" t="s">
        <v>383</v>
      </c>
      <c r="C44" s="591" t="s">
        <v>399</v>
      </c>
      <c r="D44" s="591"/>
      <c r="E44" s="591"/>
      <c r="F44" s="107">
        <v>4</v>
      </c>
    </row>
    <row r="45" spans="2:19" s="76" customFormat="1" ht="20.25">
      <c r="B45" s="112" t="s">
        <v>385</v>
      </c>
      <c r="C45" s="591" t="s">
        <v>400</v>
      </c>
      <c r="D45" s="591"/>
      <c r="E45" s="591"/>
      <c r="F45" s="107">
        <v>5</v>
      </c>
    </row>
    <row r="46" spans="2:19" s="76" customFormat="1" ht="20.25">
      <c r="B46" s="84"/>
      <c r="C46" s="84" t="s">
        <v>401</v>
      </c>
      <c r="D46" s="84"/>
      <c r="F46" s="85"/>
    </row>
    <row r="47" spans="2:19" s="76" customFormat="1" ht="20.25">
      <c r="B47" s="84"/>
      <c r="C47" s="84"/>
      <c r="D47" s="84"/>
      <c r="F47" s="85"/>
    </row>
    <row r="48" spans="2:19" s="76" customFormat="1" ht="20.25">
      <c r="B48" s="77"/>
      <c r="C48" s="592" t="s">
        <v>402</v>
      </c>
      <c r="D48" s="592"/>
      <c r="E48" s="592"/>
      <c r="F48" s="85"/>
    </row>
    <row r="49" spans="2:6" s="76" customFormat="1" ht="20.25" customHeight="1">
      <c r="B49" s="79" t="s">
        <v>378</v>
      </c>
      <c r="C49" s="588" t="s">
        <v>403</v>
      </c>
      <c r="D49" s="589"/>
      <c r="E49" s="590"/>
      <c r="F49" s="70">
        <v>1</v>
      </c>
    </row>
    <row r="50" spans="2:6" s="76" customFormat="1" ht="20.25" customHeight="1">
      <c r="B50" s="80" t="s">
        <v>380</v>
      </c>
      <c r="C50" s="588" t="s">
        <v>404</v>
      </c>
      <c r="D50" s="589"/>
      <c r="E50" s="590"/>
      <c r="F50" s="70">
        <v>2</v>
      </c>
    </row>
    <row r="51" spans="2:6" s="76" customFormat="1" ht="20.25" customHeight="1">
      <c r="B51" s="81" t="s">
        <v>382</v>
      </c>
      <c r="C51" s="588" t="s">
        <v>405</v>
      </c>
      <c r="D51" s="589"/>
      <c r="E51" s="590"/>
      <c r="F51" s="70">
        <v>3</v>
      </c>
    </row>
    <row r="52" spans="2:6" s="76" customFormat="1" ht="20.25" customHeight="1">
      <c r="B52" s="82" t="s">
        <v>383</v>
      </c>
      <c r="C52" s="588" t="s">
        <v>406</v>
      </c>
      <c r="D52" s="589"/>
      <c r="E52" s="590"/>
      <c r="F52" s="70">
        <v>4</v>
      </c>
    </row>
    <row r="53" spans="2:6" s="76" customFormat="1" ht="20.25" customHeight="1">
      <c r="B53" s="83" t="s">
        <v>385</v>
      </c>
      <c r="C53" s="588" t="s">
        <v>407</v>
      </c>
      <c r="D53" s="589"/>
      <c r="E53" s="590"/>
      <c r="F53" s="70">
        <v>5</v>
      </c>
    </row>
    <row r="54" spans="2:6" s="76" customFormat="1" ht="20.25">
      <c r="B54" s="84"/>
      <c r="C54" s="84"/>
      <c r="D54" s="84"/>
      <c r="E54" s="84"/>
      <c r="F54" s="85"/>
    </row>
    <row r="55" spans="2:6" s="76" customFormat="1" ht="20.25"/>
    <row r="56" spans="2:6" s="76" customFormat="1" ht="20.25" customHeight="1">
      <c r="B56" s="77"/>
      <c r="C56" s="98" t="s">
        <v>376</v>
      </c>
      <c r="D56" s="98"/>
      <c r="E56" s="98"/>
      <c r="F56" s="85"/>
    </row>
    <row r="57" spans="2:6" s="76" customFormat="1" ht="20.25" customHeight="1">
      <c r="B57" s="79" t="s">
        <v>378</v>
      </c>
      <c r="C57" s="585" t="s">
        <v>408</v>
      </c>
      <c r="D57" s="586"/>
      <c r="E57" s="587"/>
      <c r="F57" s="70">
        <v>1</v>
      </c>
    </row>
    <row r="58" spans="2:6" s="76" customFormat="1" ht="20.25" customHeight="1">
      <c r="B58" s="80" t="s">
        <v>380</v>
      </c>
      <c r="C58" s="585" t="s">
        <v>409</v>
      </c>
      <c r="D58" s="586"/>
      <c r="E58" s="587"/>
      <c r="F58" s="70">
        <v>2</v>
      </c>
    </row>
    <row r="59" spans="2:6" s="76" customFormat="1" ht="20.25" customHeight="1">
      <c r="B59" s="81" t="s">
        <v>382</v>
      </c>
      <c r="C59" s="585" t="s">
        <v>410</v>
      </c>
      <c r="D59" s="586"/>
      <c r="E59" s="587"/>
      <c r="F59" s="70">
        <v>3</v>
      </c>
    </row>
    <row r="60" spans="2:6" s="76" customFormat="1" ht="20.25" customHeight="1">
      <c r="B60" s="82" t="s">
        <v>383</v>
      </c>
      <c r="C60" s="585" t="s">
        <v>411</v>
      </c>
      <c r="D60" s="586"/>
      <c r="E60" s="587"/>
      <c r="F60" s="70">
        <v>4</v>
      </c>
    </row>
    <row r="61" spans="2:6" s="76" customFormat="1" ht="20.25" customHeight="1">
      <c r="B61" s="83" t="s">
        <v>385</v>
      </c>
      <c r="C61" s="585" t="s">
        <v>412</v>
      </c>
      <c r="D61" s="586"/>
      <c r="E61" s="587"/>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98" t="s">
        <v>413</v>
      </c>
      <c r="C4" s="599"/>
      <c r="D4" s="599"/>
      <c r="E4" s="600" t="s">
        <v>414</v>
      </c>
      <c r="F4" s="600"/>
      <c r="G4" s="600"/>
      <c r="H4" s="600"/>
      <c r="I4" s="601"/>
      <c r="Q4" s="602" t="s">
        <v>415</v>
      </c>
      <c r="R4" s="602"/>
    </row>
    <row r="5" spans="2:19">
      <c r="B5" s="598"/>
      <c r="C5" s="599"/>
      <c r="D5" s="599"/>
      <c r="E5" s="600"/>
      <c r="F5" s="600"/>
      <c r="G5" s="600"/>
      <c r="H5" s="600"/>
      <c r="I5" s="601"/>
      <c r="Q5" s="602"/>
      <c r="R5" s="602"/>
    </row>
    <row r="6" spans="2:19">
      <c r="B6" s="598"/>
      <c r="C6" s="599"/>
      <c r="D6" s="599"/>
      <c r="E6" s="600"/>
      <c r="F6" s="600"/>
      <c r="G6" s="600"/>
      <c r="H6" s="600"/>
      <c r="I6" s="601"/>
      <c r="Q6" s="602"/>
      <c r="R6" s="602"/>
    </row>
    <row r="7" spans="2:19" ht="15.75" thickBot="1">
      <c r="B7" s="117"/>
      <c r="I7" s="118"/>
    </row>
    <row r="8" spans="2:19" ht="62.25" customHeight="1" thickBot="1">
      <c r="B8" s="603" t="s">
        <v>358</v>
      </c>
      <c r="C8" s="604"/>
      <c r="D8" s="56" t="s">
        <v>416</v>
      </c>
      <c r="E8" s="57">
        <v>5</v>
      </c>
      <c r="F8" s="57">
        <v>10</v>
      </c>
      <c r="G8" s="57">
        <v>15</v>
      </c>
      <c r="H8" s="57">
        <v>20</v>
      </c>
      <c r="I8" s="119">
        <v>25</v>
      </c>
      <c r="K8" s="605" t="s">
        <v>417</v>
      </c>
      <c r="L8" s="606"/>
      <c r="M8" s="606"/>
      <c r="N8" s="606"/>
      <c r="O8" s="606"/>
      <c r="P8" s="607"/>
      <c r="Q8" s="608" t="s">
        <v>418</v>
      </c>
      <c r="R8" s="608"/>
      <c r="S8" s="17" t="s">
        <v>355</v>
      </c>
    </row>
    <row r="9" spans="2:19" ht="62.25" customHeight="1" thickBot="1">
      <c r="B9" s="603"/>
      <c r="C9" s="604"/>
      <c r="D9" s="56" t="s">
        <v>419</v>
      </c>
      <c r="E9" s="58">
        <v>4</v>
      </c>
      <c r="F9" s="58">
        <v>8</v>
      </c>
      <c r="G9" s="57">
        <v>12</v>
      </c>
      <c r="H9" s="57">
        <v>16</v>
      </c>
      <c r="I9" s="119">
        <v>20</v>
      </c>
      <c r="K9" s="609" t="s">
        <v>420</v>
      </c>
      <c r="L9" s="610"/>
      <c r="M9" s="610"/>
      <c r="N9" s="610"/>
      <c r="O9" s="610"/>
      <c r="P9" s="610"/>
      <c r="Q9" s="611" t="s">
        <v>421</v>
      </c>
      <c r="R9" s="612"/>
      <c r="S9" s="17" t="s">
        <v>422</v>
      </c>
    </row>
    <row r="10" spans="2:19" ht="62.25" customHeight="1" thickBot="1">
      <c r="B10" s="603"/>
      <c r="C10" s="604"/>
      <c r="D10" s="56" t="s">
        <v>423</v>
      </c>
      <c r="E10" s="58">
        <v>3</v>
      </c>
      <c r="F10" s="58">
        <v>6</v>
      </c>
      <c r="G10" s="58">
        <v>9</v>
      </c>
      <c r="H10" s="57">
        <v>12</v>
      </c>
      <c r="I10" s="119">
        <v>15</v>
      </c>
      <c r="K10" s="613" t="s">
        <v>382</v>
      </c>
      <c r="L10" s="614"/>
      <c r="M10" s="614"/>
      <c r="N10" s="614"/>
      <c r="O10" s="614"/>
      <c r="P10" s="614"/>
      <c r="Q10" s="608" t="s">
        <v>424</v>
      </c>
      <c r="R10" s="608"/>
      <c r="S10" s="17" t="s">
        <v>425</v>
      </c>
    </row>
    <row r="11" spans="2:19" ht="62.25" customHeight="1">
      <c r="B11" s="603"/>
      <c r="C11" s="604"/>
      <c r="D11" s="56" t="s">
        <v>426</v>
      </c>
      <c r="E11" s="59">
        <v>2</v>
      </c>
      <c r="F11" s="58">
        <v>4</v>
      </c>
      <c r="G11" s="58">
        <v>6</v>
      </c>
      <c r="H11" s="57">
        <v>8</v>
      </c>
      <c r="I11" s="119">
        <v>10</v>
      </c>
      <c r="K11" s="615" t="s">
        <v>427</v>
      </c>
      <c r="L11" s="616"/>
      <c r="M11" s="616"/>
      <c r="N11" s="616"/>
      <c r="O11" s="616"/>
      <c r="P11" s="616"/>
      <c r="Q11" s="608" t="s">
        <v>354</v>
      </c>
      <c r="R11" s="617"/>
      <c r="S11" s="17" t="s">
        <v>354</v>
      </c>
    </row>
    <row r="12" spans="2:19" ht="62.25" customHeight="1">
      <c r="B12" s="603"/>
      <c r="C12" s="604"/>
      <c r="D12" s="56" t="s">
        <v>428</v>
      </c>
      <c r="E12" s="59">
        <v>1</v>
      </c>
      <c r="F12" s="59">
        <v>2</v>
      </c>
      <c r="G12" s="58">
        <v>3</v>
      </c>
      <c r="H12" s="57">
        <v>4</v>
      </c>
      <c r="I12" s="119">
        <v>5</v>
      </c>
    </row>
    <row r="13" spans="2:19" ht="62.25" customHeight="1" thickBot="1">
      <c r="B13" s="120"/>
      <c r="C13" s="596" t="s">
        <v>429</v>
      </c>
      <c r="D13" s="597"/>
      <c r="E13" s="121" t="s">
        <v>430</v>
      </c>
      <c r="F13" s="121" t="s">
        <v>431</v>
      </c>
      <c r="G13" s="121" t="s">
        <v>432</v>
      </c>
      <c r="H13" s="121" t="s">
        <v>433</v>
      </c>
      <c r="I13" s="122" t="s">
        <v>434</v>
      </c>
    </row>
    <row r="17" spans="4:6">
      <c r="D17" s="17"/>
      <c r="E17" s="17"/>
      <c r="F17" s="17"/>
    </row>
    <row r="18" spans="4:6" ht="15.75">
      <c r="D18" s="22" t="s">
        <v>435</v>
      </c>
      <c r="E18" s="123" t="s">
        <v>427</v>
      </c>
      <c r="F18" s="123">
        <v>1</v>
      </c>
    </row>
    <row r="19" spans="4:6">
      <c r="D19" s="22" t="s">
        <v>436</v>
      </c>
      <c r="E19" s="22" t="s">
        <v>427</v>
      </c>
      <c r="F19" s="22">
        <v>2</v>
      </c>
    </row>
    <row r="20" spans="4:6">
      <c r="D20" s="22" t="s">
        <v>437</v>
      </c>
      <c r="E20" s="22" t="s">
        <v>382</v>
      </c>
      <c r="F20" s="22">
        <v>2</v>
      </c>
    </row>
    <row r="21" spans="4:6">
      <c r="D21" s="22" t="s">
        <v>438</v>
      </c>
      <c r="E21" s="22" t="s">
        <v>439</v>
      </c>
      <c r="F21" s="22">
        <v>3</v>
      </c>
    </row>
    <row r="22" spans="4:6">
      <c r="D22" s="22" t="s">
        <v>440</v>
      </c>
      <c r="E22" s="22" t="s">
        <v>417</v>
      </c>
      <c r="F22" s="22">
        <v>4</v>
      </c>
    </row>
    <row r="23" spans="4:6">
      <c r="D23" s="22" t="s">
        <v>441</v>
      </c>
      <c r="E23" s="22" t="s">
        <v>427</v>
      </c>
      <c r="F23" s="22">
        <v>1</v>
      </c>
    </row>
    <row r="24" spans="4:6">
      <c r="D24" s="22" t="s">
        <v>442</v>
      </c>
      <c r="E24" s="22" t="s">
        <v>382</v>
      </c>
      <c r="F24" s="22">
        <v>2</v>
      </c>
    </row>
    <row r="25" spans="4:6">
      <c r="D25" s="22" t="s">
        <v>443</v>
      </c>
      <c r="E25" s="22" t="s">
        <v>382</v>
      </c>
      <c r="F25" s="22">
        <v>2</v>
      </c>
    </row>
    <row r="26" spans="4:6">
      <c r="D26" s="22" t="s">
        <v>444</v>
      </c>
      <c r="E26" s="22" t="s">
        <v>420</v>
      </c>
      <c r="F26" s="22">
        <v>3</v>
      </c>
    </row>
    <row r="27" spans="4:6">
      <c r="D27" s="22" t="s">
        <v>445</v>
      </c>
      <c r="E27" s="22" t="s">
        <v>417</v>
      </c>
      <c r="F27" s="22">
        <v>4</v>
      </c>
    </row>
    <row r="28" spans="4:6">
      <c r="D28" s="22" t="s">
        <v>446</v>
      </c>
      <c r="E28" s="22" t="s">
        <v>382</v>
      </c>
      <c r="F28" s="22">
        <v>2</v>
      </c>
    </row>
    <row r="29" spans="4:6">
      <c r="D29" s="22" t="s">
        <v>447</v>
      </c>
      <c r="E29" s="22" t="s">
        <v>382</v>
      </c>
      <c r="F29" s="22">
        <v>2</v>
      </c>
    </row>
    <row r="30" spans="4:6">
      <c r="D30" s="22" t="s">
        <v>448</v>
      </c>
      <c r="E30" s="22" t="s">
        <v>382</v>
      </c>
      <c r="F30" s="22">
        <v>2</v>
      </c>
    </row>
    <row r="31" spans="4:6">
      <c r="D31" s="22" t="s">
        <v>449</v>
      </c>
      <c r="E31" s="22" t="s">
        <v>420</v>
      </c>
      <c r="F31" s="22">
        <v>3</v>
      </c>
    </row>
    <row r="32" spans="4:6">
      <c r="D32" s="22" t="s">
        <v>450</v>
      </c>
      <c r="E32" s="22" t="s">
        <v>417</v>
      </c>
      <c r="F32" s="22">
        <v>4</v>
      </c>
    </row>
    <row r="33" spans="4:6">
      <c r="D33" s="22" t="s">
        <v>451</v>
      </c>
      <c r="E33" s="22" t="s">
        <v>382</v>
      </c>
      <c r="F33" s="22">
        <v>2</v>
      </c>
    </row>
    <row r="34" spans="4:6">
      <c r="D34" s="22" t="s">
        <v>452</v>
      </c>
      <c r="E34" s="22" t="s">
        <v>382</v>
      </c>
      <c r="F34" s="22">
        <v>2</v>
      </c>
    </row>
    <row r="35" spans="4:6">
      <c r="D35" s="22" t="s">
        <v>453</v>
      </c>
      <c r="E35" s="22" t="s">
        <v>420</v>
      </c>
      <c r="F35" s="22">
        <v>3</v>
      </c>
    </row>
    <row r="36" spans="4:6">
      <c r="D36" s="22" t="s">
        <v>454</v>
      </c>
      <c r="E36" s="22" t="s">
        <v>420</v>
      </c>
      <c r="F36" s="22">
        <v>3</v>
      </c>
    </row>
    <row r="37" spans="4:6">
      <c r="D37" s="22" t="s">
        <v>455</v>
      </c>
      <c r="E37" s="22" t="s">
        <v>417</v>
      </c>
      <c r="F37" s="22">
        <v>4</v>
      </c>
    </row>
    <row r="38" spans="4:6">
      <c r="D38" s="22" t="s">
        <v>456</v>
      </c>
      <c r="E38" s="22" t="s">
        <v>420</v>
      </c>
      <c r="F38" s="22">
        <v>3</v>
      </c>
    </row>
    <row r="39" spans="4:6">
      <c r="D39" s="22" t="s">
        <v>457</v>
      </c>
      <c r="E39" s="22" t="s">
        <v>420</v>
      </c>
      <c r="F39" s="22">
        <v>3</v>
      </c>
    </row>
    <row r="40" spans="4:6">
      <c r="D40" s="22" t="s">
        <v>458</v>
      </c>
      <c r="E40" s="22" t="s">
        <v>420</v>
      </c>
      <c r="F40" s="22">
        <v>3</v>
      </c>
    </row>
    <row r="41" spans="4:6">
      <c r="D41" s="22" t="s">
        <v>459</v>
      </c>
      <c r="E41" s="22" t="s">
        <v>420</v>
      </c>
      <c r="F41" s="22">
        <v>3</v>
      </c>
    </row>
    <row r="42" spans="4:6">
      <c r="D42" s="22" t="s">
        <v>460</v>
      </c>
      <c r="E42" s="22" t="s">
        <v>417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61"/>
  <sheetViews>
    <sheetView topLeftCell="A10" zoomScale="70" zoomScaleNormal="70" workbookViewId="0">
      <selection activeCell="N30" sqref="A30:XFD6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8554687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643"/>
      <c r="L1" s="644"/>
      <c r="M1" s="64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46"/>
      <c r="L2" s="647"/>
      <c r="M2" s="64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2"/>
      <c r="D3" s="662"/>
      <c r="E3" s="662"/>
      <c r="F3" s="662"/>
      <c r="G3" s="662"/>
      <c r="H3" s="662"/>
      <c r="I3" s="662"/>
      <c r="J3" s="663"/>
      <c r="K3" s="649"/>
      <c r="L3" s="650"/>
      <c r="M3" s="65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2" t="s">
        <v>264</v>
      </c>
      <c r="B4" s="653"/>
      <c r="C4" s="664" t="s">
        <v>4</v>
      </c>
      <c r="D4" s="665"/>
      <c r="E4" s="665"/>
      <c r="F4" s="665"/>
      <c r="G4" s="665"/>
      <c r="H4" s="665"/>
      <c r="I4" s="665"/>
      <c r="J4" s="665"/>
      <c r="K4" s="665"/>
      <c r="L4" s="665"/>
      <c r="M4" s="666"/>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52" t="s">
        <v>266</v>
      </c>
      <c r="B5" s="653"/>
      <c r="C5" s="667" t="s">
        <v>267</v>
      </c>
      <c r="D5" s="668"/>
      <c r="E5" s="668"/>
      <c r="F5" s="668"/>
      <c r="G5" s="668"/>
      <c r="H5" s="668"/>
      <c r="I5" s="668"/>
      <c r="J5" s="668"/>
      <c r="K5" s="668"/>
      <c r="L5" s="668"/>
      <c r="M5" s="66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76" t="s">
        <v>268</v>
      </c>
      <c r="B6" s="677"/>
      <c r="C6" s="686" t="s">
        <v>504</v>
      </c>
      <c r="D6" s="687"/>
      <c r="E6" s="687"/>
      <c r="F6" s="687"/>
      <c r="G6" s="687"/>
      <c r="H6" s="687"/>
      <c r="I6" s="687"/>
      <c r="J6" s="687"/>
      <c r="K6" s="687"/>
      <c r="L6" s="687"/>
      <c r="M6" s="68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78" t="s">
        <v>462</v>
      </c>
      <c r="B7" s="679"/>
      <c r="C7" s="680"/>
      <c r="D7" s="681" t="s">
        <v>463</v>
      </c>
      <c r="E7" s="682"/>
      <c r="F7" s="683"/>
      <c r="G7" s="684" t="s">
        <v>464</v>
      </c>
      <c r="H7" s="670" t="s">
        <v>465</v>
      </c>
      <c r="I7" s="672" t="s">
        <v>466</v>
      </c>
      <c r="J7" s="673"/>
      <c r="K7" s="672" t="s">
        <v>467</v>
      </c>
      <c r="L7" s="673"/>
      <c r="M7" s="674" t="s">
        <v>468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37</v>
      </c>
      <c r="B8" s="35" t="s">
        <v>206</v>
      </c>
      <c r="C8" s="36" t="s">
        <v>208</v>
      </c>
      <c r="D8" s="28" t="s">
        <v>218</v>
      </c>
      <c r="E8" s="28" t="s">
        <v>469</v>
      </c>
      <c r="F8" s="28" t="s">
        <v>470</v>
      </c>
      <c r="G8" s="685"/>
      <c r="H8" s="671"/>
      <c r="I8" s="29" t="s">
        <v>471</v>
      </c>
      <c r="J8" s="29" t="s">
        <v>472</v>
      </c>
      <c r="K8" s="29" t="s">
        <v>473</v>
      </c>
      <c r="L8" s="29" t="s">
        <v>474</v>
      </c>
      <c r="M8" s="675"/>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1"/>
      <c r="B9" s="642"/>
      <c r="C9" s="642"/>
      <c r="D9" s="642"/>
      <c r="E9" s="642"/>
      <c r="F9" s="642"/>
      <c r="G9" s="64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1">
        <f>'7. Mapa Final'!A10</f>
        <v>1</v>
      </c>
      <c r="B10" s="621" t="str">
        <f>'7. Mapa Final'!B10</f>
        <v xml:space="preserve">Entrega de información inexacta o desactualizada a usuarios  y partes interesadas </v>
      </c>
      <c r="C10" s="624" t="str">
        <f>'7. Mapa Final'!C10</f>
        <v xml:space="preserve"> Registro errado o incompleto de la información solicitada y/o entregada de las propuestas de reordenamiento.</v>
      </c>
      <c r="D10" s="627" t="str">
        <f>'7. Mapa Final'!J10</f>
        <v>Muy Baja - 1</v>
      </c>
      <c r="E10" s="630" t="str">
        <f>'7. Mapa Final'!K10</f>
        <v>Leve - 1</v>
      </c>
      <c r="F10" s="633" t="str">
        <f>'7. Mapa Final'!M10</f>
        <v>Bajo - 1</v>
      </c>
      <c r="G10" s="490" t="s">
        <v>422</v>
      </c>
      <c r="H10" s="579" t="s">
        <v>515</v>
      </c>
      <c r="I10" s="637"/>
      <c r="J10" s="618" t="s">
        <v>505</v>
      </c>
      <c r="K10" s="640">
        <v>45292</v>
      </c>
      <c r="L10" s="640">
        <v>45382</v>
      </c>
      <c r="M10" s="618" t="s">
        <v>506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2"/>
      <c r="B11" s="622"/>
      <c r="C11" s="625"/>
      <c r="D11" s="628"/>
      <c r="E11" s="631"/>
      <c r="F11" s="634"/>
      <c r="G11" s="491"/>
      <c r="H11" s="580"/>
      <c r="I11" s="638"/>
      <c r="J11" s="619"/>
      <c r="K11" s="619"/>
      <c r="L11" s="619"/>
      <c r="M11" s="61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2"/>
      <c r="B12" s="622"/>
      <c r="C12" s="625"/>
      <c r="D12" s="628"/>
      <c r="E12" s="631"/>
      <c r="F12" s="634"/>
      <c r="G12" s="491"/>
      <c r="H12" s="580"/>
      <c r="I12" s="638"/>
      <c r="J12" s="619"/>
      <c r="K12" s="619"/>
      <c r="L12" s="619"/>
      <c r="M12" s="61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2"/>
      <c r="B13" s="622"/>
      <c r="C13" s="625"/>
      <c r="D13" s="628"/>
      <c r="E13" s="631"/>
      <c r="F13" s="634"/>
      <c r="G13" s="491"/>
      <c r="H13" s="580"/>
      <c r="I13" s="638"/>
      <c r="J13" s="619"/>
      <c r="K13" s="619"/>
      <c r="L13" s="619"/>
      <c r="M13" s="61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2"/>
      <c r="B14" s="622"/>
      <c r="C14" s="625"/>
      <c r="D14" s="628"/>
      <c r="E14" s="631"/>
      <c r="F14" s="634"/>
      <c r="G14" s="491"/>
      <c r="H14" s="580"/>
      <c r="I14" s="638"/>
      <c r="J14" s="619"/>
      <c r="K14" s="619"/>
      <c r="L14" s="619"/>
      <c r="M14" s="61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2"/>
      <c r="B15" s="622"/>
      <c r="C15" s="625"/>
      <c r="D15" s="628"/>
      <c r="E15" s="631"/>
      <c r="F15" s="634"/>
      <c r="G15" s="491"/>
      <c r="H15" s="580"/>
      <c r="I15" s="638"/>
      <c r="J15" s="619"/>
      <c r="K15" s="619"/>
      <c r="L15" s="619"/>
      <c r="M15" s="61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2"/>
      <c r="B16" s="622"/>
      <c r="C16" s="625"/>
      <c r="D16" s="628"/>
      <c r="E16" s="631"/>
      <c r="F16" s="634"/>
      <c r="G16" s="491"/>
      <c r="H16" s="580"/>
      <c r="I16" s="638"/>
      <c r="J16" s="619"/>
      <c r="K16" s="619"/>
      <c r="L16" s="619"/>
      <c r="M16" s="61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2"/>
      <c r="B17" s="622"/>
      <c r="C17" s="625"/>
      <c r="D17" s="628"/>
      <c r="E17" s="631"/>
      <c r="F17" s="634"/>
      <c r="G17" s="491"/>
      <c r="H17" s="580"/>
      <c r="I17" s="638"/>
      <c r="J17" s="619"/>
      <c r="K17" s="619"/>
      <c r="L17" s="619"/>
      <c r="M17" s="61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2"/>
      <c r="B18" s="622"/>
      <c r="C18" s="625"/>
      <c r="D18" s="628"/>
      <c r="E18" s="631"/>
      <c r="F18" s="634"/>
      <c r="G18" s="491"/>
      <c r="H18" s="580"/>
      <c r="I18" s="638"/>
      <c r="J18" s="619"/>
      <c r="K18" s="619"/>
      <c r="L18" s="619"/>
      <c r="M18" s="61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3"/>
      <c r="B19" s="623"/>
      <c r="C19" s="626"/>
      <c r="D19" s="629"/>
      <c r="E19" s="632"/>
      <c r="F19" s="635"/>
      <c r="G19" s="551"/>
      <c r="H19" s="581"/>
      <c r="I19" s="639"/>
      <c r="J19" s="620"/>
      <c r="K19" s="620"/>
      <c r="L19" s="620"/>
      <c r="M19" s="6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1">
        <f>'7. Mapa Final'!A20</f>
        <v>2</v>
      </c>
      <c r="B20" s="621" t="str">
        <f>'7. Mapa Final'!B20</f>
        <v>Desacierto en la presentación de propuestas de reordenamiento</v>
      </c>
      <c r="C20" s="624" t="str">
        <f>'7. Mapa Final'!C20</f>
        <v>Equivocación o error en la toma de decisiones, respecto a las acciones adoptadas para reordenar o descongestionar el aparato de justicia causada por información estadística errada o insuficiente desgaste administrativo.</v>
      </c>
      <c r="D20" s="627" t="str">
        <f>'7. Mapa Final'!J20</f>
        <v>Muy Baja - 1</v>
      </c>
      <c r="E20" s="630" t="str">
        <f>'7. Mapa Final'!K20</f>
        <v>Leve - 1</v>
      </c>
      <c r="F20" s="633" t="str">
        <f>'7. Mapa Final'!M20</f>
        <v>Bajo - 1</v>
      </c>
      <c r="G20" s="636" t="s">
        <v>422</v>
      </c>
      <c r="H20" s="579" t="s">
        <v>515</v>
      </c>
      <c r="I20" s="637"/>
      <c r="J20" s="618" t="s">
        <v>505</v>
      </c>
      <c r="K20" s="640">
        <v>45292</v>
      </c>
      <c r="L20" s="640">
        <v>45382</v>
      </c>
      <c r="M20" s="618" t="s">
        <v>506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2"/>
      <c r="B21" s="622"/>
      <c r="C21" s="625"/>
      <c r="D21" s="628"/>
      <c r="E21" s="631"/>
      <c r="F21" s="634"/>
      <c r="G21" s="491"/>
      <c r="H21" s="580"/>
      <c r="I21" s="638"/>
      <c r="J21" s="619"/>
      <c r="K21" s="619"/>
      <c r="L21" s="619"/>
      <c r="M21" s="61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2"/>
      <c r="B22" s="622"/>
      <c r="C22" s="625"/>
      <c r="D22" s="628"/>
      <c r="E22" s="631"/>
      <c r="F22" s="634"/>
      <c r="G22" s="491"/>
      <c r="H22" s="580"/>
      <c r="I22" s="638"/>
      <c r="J22" s="619"/>
      <c r="K22" s="619"/>
      <c r="L22" s="619"/>
      <c r="M22" s="61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2"/>
      <c r="B23" s="622"/>
      <c r="C23" s="625"/>
      <c r="D23" s="628"/>
      <c r="E23" s="631"/>
      <c r="F23" s="634"/>
      <c r="G23" s="491"/>
      <c r="H23" s="580"/>
      <c r="I23" s="638"/>
      <c r="J23" s="619"/>
      <c r="K23" s="619"/>
      <c r="L23" s="619"/>
      <c r="M23" s="61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2"/>
      <c r="B24" s="622"/>
      <c r="C24" s="625"/>
      <c r="D24" s="628"/>
      <c r="E24" s="631"/>
      <c r="F24" s="634"/>
      <c r="G24" s="491"/>
      <c r="H24" s="580"/>
      <c r="I24" s="638"/>
      <c r="J24" s="619"/>
      <c r="K24" s="619"/>
      <c r="L24" s="619"/>
      <c r="M24" s="61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2"/>
      <c r="B25" s="622"/>
      <c r="C25" s="625"/>
      <c r="D25" s="628"/>
      <c r="E25" s="631"/>
      <c r="F25" s="634"/>
      <c r="G25" s="491"/>
      <c r="H25" s="580"/>
      <c r="I25" s="638"/>
      <c r="J25" s="619"/>
      <c r="K25" s="619"/>
      <c r="L25" s="619"/>
      <c r="M25" s="619"/>
      <c r="N25" s="34"/>
      <c r="O25" s="34"/>
    </row>
    <row r="26" spans="1:169">
      <c r="A26" s="622"/>
      <c r="B26" s="622"/>
      <c r="C26" s="625"/>
      <c r="D26" s="628"/>
      <c r="E26" s="631"/>
      <c r="F26" s="634"/>
      <c r="G26" s="491"/>
      <c r="H26" s="580"/>
      <c r="I26" s="638"/>
      <c r="J26" s="619"/>
      <c r="K26" s="619"/>
      <c r="L26" s="619"/>
      <c r="M26" s="619"/>
      <c r="N26" s="34"/>
      <c r="O26" s="34"/>
    </row>
    <row r="27" spans="1:169">
      <c r="A27" s="622"/>
      <c r="B27" s="622"/>
      <c r="C27" s="625"/>
      <c r="D27" s="628"/>
      <c r="E27" s="631"/>
      <c r="F27" s="634"/>
      <c r="G27" s="491"/>
      <c r="H27" s="580"/>
      <c r="I27" s="638"/>
      <c r="J27" s="619"/>
      <c r="K27" s="619"/>
      <c r="L27" s="619"/>
      <c r="M27" s="619"/>
      <c r="N27" s="34"/>
      <c r="O27" s="34"/>
    </row>
    <row r="28" spans="1:169">
      <c r="A28" s="622"/>
      <c r="B28" s="622"/>
      <c r="C28" s="625"/>
      <c r="D28" s="628"/>
      <c r="E28" s="631"/>
      <c r="F28" s="634"/>
      <c r="G28" s="491"/>
      <c r="H28" s="580"/>
      <c r="I28" s="638"/>
      <c r="J28" s="619"/>
      <c r="K28" s="619"/>
      <c r="L28" s="619"/>
      <c r="M28" s="619"/>
      <c r="N28" s="34"/>
      <c r="O28" s="34"/>
    </row>
    <row r="29" spans="1:169" ht="15.75" customHeight="1" thickBot="1">
      <c r="A29" s="623"/>
      <c r="B29" s="623"/>
      <c r="C29" s="626"/>
      <c r="D29" s="629"/>
      <c r="E29" s="632"/>
      <c r="F29" s="635"/>
      <c r="G29" s="551"/>
      <c r="H29" s="581"/>
      <c r="I29" s="639"/>
      <c r="J29" s="620"/>
      <c r="K29" s="620"/>
      <c r="L29" s="620"/>
      <c r="M29" s="620"/>
      <c r="N29" s="34"/>
      <c r="O29" s="34"/>
    </row>
    <row r="30" spans="1:169" ht="15" hidden="1" customHeight="1">
      <c r="A30" s="621">
        <f>'7. Mapa Final'!A30</f>
        <v>3</v>
      </c>
      <c r="B30" s="621" t="str">
        <f>'7. Mapa Final'!B30</f>
        <v xml:space="preserve">Recibir dádivas o beneficios a nombre propio o de terceros para, no entregar o entregar información privilegiada o confidencial </v>
      </c>
      <c r="C30" s="624" t="str">
        <f>'7. Mapa Final'!C30</f>
        <v xml:space="preserve">Posibilidad de actos indebidos de  los servidores judiciales debido a  la carencia en transparencia, etica y valores </v>
      </c>
      <c r="D30" s="627" t="str">
        <f>'7. Mapa Final'!J30</f>
        <v>Muy Baja - 1</v>
      </c>
      <c r="E30" s="630" t="str">
        <f>'7. Mapa Final'!K30</f>
        <v>Moderado - 3</v>
      </c>
      <c r="F30" s="633" t="str">
        <f>'7. Mapa Final'!M30</f>
        <v>Moderado - 3</v>
      </c>
      <c r="G30" s="636" t="s">
        <v>425</v>
      </c>
      <c r="H30" s="637"/>
      <c r="I30" s="637"/>
      <c r="J30" s="618" t="s">
        <v>505</v>
      </c>
      <c r="K30" s="640">
        <v>45292</v>
      </c>
      <c r="L30" s="640">
        <v>45382</v>
      </c>
      <c r="M30" s="618" t="s">
        <v>506</v>
      </c>
    </row>
    <row r="31" spans="1:169" hidden="1">
      <c r="A31" s="622"/>
      <c r="B31" s="622"/>
      <c r="C31" s="625"/>
      <c r="D31" s="628"/>
      <c r="E31" s="631"/>
      <c r="F31" s="634"/>
      <c r="G31" s="491"/>
      <c r="H31" s="638"/>
      <c r="I31" s="638"/>
      <c r="J31" s="619"/>
      <c r="K31" s="619"/>
      <c r="L31" s="619"/>
      <c r="M31" s="619"/>
    </row>
    <row r="32" spans="1:169" hidden="1">
      <c r="A32" s="622"/>
      <c r="B32" s="622"/>
      <c r="C32" s="625"/>
      <c r="D32" s="628"/>
      <c r="E32" s="631"/>
      <c r="F32" s="634"/>
      <c r="G32" s="491"/>
      <c r="H32" s="638"/>
      <c r="I32" s="638"/>
      <c r="J32" s="619"/>
      <c r="K32" s="619"/>
      <c r="L32" s="619"/>
      <c r="M32" s="619"/>
    </row>
    <row r="33" spans="1:13" hidden="1">
      <c r="A33" s="622"/>
      <c r="B33" s="622"/>
      <c r="C33" s="625"/>
      <c r="D33" s="628"/>
      <c r="E33" s="631"/>
      <c r="F33" s="634"/>
      <c r="G33" s="491"/>
      <c r="H33" s="638"/>
      <c r="I33" s="638"/>
      <c r="J33" s="619"/>
      <c r="K33" s="619"/>
      <c r="L33" s="619"/>
      <c r="M33" s="619"/>
    </row>
    <row r="34" spans="1:13" hidden="1">
      <c r="A34" s="622"/>
      <c r="B34" s="622"/>
      <c r="C34" s="625"/>
      <c r="D34" s="628"/>
      <c r="E34" s="631"/>
      <c r="F34" s="634"/>
      <c r="G34" s="491"/>
      <c r="H34" s="638"/>
      <c r="I34" s="638"/>
      <c r="J34" s="619"/>
      <c r="K34" s="619"/>
      <c r="L34" s="619"/>
      <c r="M34" s="619"/>
    </row>
    <row r="35" spans="1:13" hidden="1">
      <c r="A35" s="622"/>
      <c r="B35" s="622"/>
      <c r="C35" s="625"/>
      <c r="D35" s="628"/>
      <c r="E35" s="631"/>
      <c r="F35" s="634"/>
      <c r="G35" s="491"/>
      <c r="H35" s="638"/>
      <c r="I35" s="638"/>
      <c r="J35" s="619"/>
      <c r="K35" s="619"/>
      <c r="L35" s="619"/>
      <c r="M35" s="619"/>
    </row>
    <row r="36" spans="1:13" hidden="1">
      <c r="A36" s="622"/>
      <c r="B36" s="622"/>
      <c r="C36" s="625"/>
      <c r="D36" s="628"/>
      <c r="E36" s="631"/>
      <c r="F36" s="634"/>
      <c r="G36" s="491"/>
      <c r="H36" s="638"/>
      <c r="I36" s="638"/>
      <c r="J36" s="619"/>
      <c r="K36" s="619"/>
      <c r="L36" s="619"/>
      <c r="M36" s="619"/>
    </row>
    <row r="37" spans="1:13" hidden="1">
      <c r="A37" s="622"/>
      <c r="B37" s="622"/>
      <c r="C37" s="625"/>
      <c r="D37" s="628"/>
      <c r="E37" s="631"/>
      <c r="F37" s="634"/>
      <c r="G37" s="491"/>
      <c r="H37" s="638"/>
      <c r="I37" s="638"/>
      <c r="J37" s="619"/>
      <c r="K37" s="619"/>
      <c r="L37" s="619"/>
      <c r="M37" s="619"/>
    </row>
    <row r="38" spans="1:13" hidden="1">
      <c r="A38" s="622"/>
      <c r="B38" s="622"/>
      <c r="C38" s="625"/>
      <c r="D38" s="628"/>
      <c r="E38" s="631"/>
      <c r="F38" s="634"/>
      <c r="G38" s="491"/>
      <c r="H38" s="638"/>
      <c r="I38" s="638"/>
      <c r="J38" s="619"/>
      <c r="K38" s="619"/>
      <c r="L38" s="619"/>
      <c r="M38" s="619"/>
    </row>
    <row r="39" spans="1:13" ht="15.75" hidden="1" customHeight="1" thickBot="1">
      <c r="A39" s="623"/>
      <c r="B39" s="623"/>
      <c r="C39" s="626"/>
      <c r="D39" s="629"/>
      <c r="E39" s="632"/>
      <c r="F39" s="635"/>
      <c r="G39" s="551"/>
      <c r="H39" s="639"/>
      <c r="I39" s="639"/>
      <c r="J39" s="620"/>
      <c r="K39" s="620"/>
      <c r="L39" s="620"/>
      <c r="M39" s="620"/>
    </row>
    <row r="40" spans="1:13" ht="15" hidden="1" customHeight="1">
      <c r="A40" s="621">
        <f>'7. Mapa Final'!A40</f>
        <v>4</v>
      </c>
      <c r="B40" s="621">
        <f>'7. Mapa Final'!B40</f>
        <v>0</v>
      </c>
      <c r="C40" s="624" t="str">
        <f>'7. Mapa Final'!C40</f>
        <v>Incumplimiento de las metas establecidas</v>
      </c>
      <c r="D40" s="627" t="str">
        <f>'7. Mapa Final'!J40</f>
        <v>Muy Baja - 1</v>
      </c>
      <c r="E40" s="630" t="str">
        <f>'7. Mapa Final'!K40</f>
        <v>Mayor - 4</v>
      </c>
      <c r="F40" s="633" t="str">
        <f>'7. Mapa Final'!M40</f>
        <v>Alto  - 4</v>
      </c>
      <c r="G40" s="636" t="s">
        <v>425</v>
      </c>
      <c r="H40" s="637"/>
      <c r="I40" s="637"/>
      <c r="J40" s="618"/>
      <c r="K40" s="618"/>
      <c r="L40" s="618"/>
      <c r="M40" s="618" t="s">
        <v>506</v>
      </c>
    </row>
    <row r="41" spans="1:13" ht="14.45" hidden="1" customHeight="1">
      <c r="A41" s="622"/>
      <c r="B41" s="622"/>
      <c r="C41" s="625"/>
      <c r="D41" s="628"/>
      <c r="E41" s="631"/>
      <c r="F41" s="634"/>
      <c r="G41" s="491"/>
      <c r="H41" s="638"/>
      <c r="I41" s="638"/>
      <c r="J41" s="619"/>
      <c r="K41" s="619"/>
      <c r="L41" s="619"/>
      <c r="M41" s="619"/>
    </row>
    <row r="42" spans="1:13" ht="14.45" hidden="1" customHeight="1">
      <c r="A42" s="622"/>
      <c r="B42" s="622"/>
      <c r="C42" s="625"/>
      <c r="D42" s="628"/>
      <c r="E42" s="631"/>
      <c r="F42" s="634"/>
      <c r="G42" s="491"/>
      <c r="H42" s="638"/>
      <c r="I42" s="638"/>
      <c r="J42" s="619"/>
      <c r="K42" s="619"/>
      <c r="L42" s="619"/>
      <c r="M42" s="619"/>
    </row>
    <row r="43" spans="1:13" ht="14.45" hidden="1" customHeight="1">
      <c r="A43" s="622"/>
      <c r="B43" s="622"/>
      <c r="C43" s="625"/>
      <c r="D43" s="628"/>
      <c r="E43" s="631"/>
      <c r="F43" s="634"/>
      <c r="G43" s="491"/>
      <c r="H43" s="638"/>
      <c r="I43" s="638"/>
      <c r="J43" s="619"/>
      <c r="K43" s="619"/>
      <c r="L43" s="619"/>
      <c r="M43" s="619"/>
    </row>
    <row r="44" spans="1:13" ht="14.45" hidden="1" customHeight="1">
      <c r="A44" s="622"/>
      <c r="B44" s="622"/>
      <c r="C44" s="625"/>
      <c r="D44" s="628"/>
      <c r="E44" s="631"/>
      <c r="F44" s="634"/>
      <c r="G44" s="491"/>
      <c r="H44" s="638"/>
      <c r="I44" s="638"/>
      <c r="J44" s="619"/>
      <c r="K44" s="619"/>
      <c r="L44" s="619"/>
      <c r="M44" s="619"/>
    </row>
    <row r="45" spans="1:13" ht="14.45" hidden="1" customHeight="1">
      <c r="A45" s="622"/>
      <c r="B45" s="622"/>
      <c r="C45" s="625"/>
      <c r="D45" s="628"/>
      <c r="E45" s="631"/>
      <c r="F45" s="634"/>
      <c r="G45" s="491"/>
      <c r="H45" s="638"/>
      <c r="I45" s="638"/>
      <c r="J45" s="619"/>
      <c r="K45" s="619"/>
      <c r="L45" s="619"/>
      <c r="M45" s="619"/>
    </row>
    <row r="46" spans="1:13" ht="14.45" hidden="1" customHeight="1">
      <c r="A46" s="622"/>
      <c r="B46" s="622"/>
      <c r="C46" s="625"/>
      <c r="D46" s="628"/>
      <c r="E46" s="631"/>
      <c r="F46" s="634"/>
      <c r="G46" s="491"/>
      <c r="H46" s="638"/>
      <c r="I46" s="638"/>
      <c r="J46" s="619"/>
      <c r="K46" s="619"/>
      <c r="L46" s="619"/>
      <c r="M46" s="619"/>
    </row>
    <row r="47" spans="1:13" ht="14.45" hidden="1" customHeight="1">
      <c r="A47" s="622"/>
      <c r="B47" s="622"/>
      <c r="C47" s="625"/>
      <c r="D47" s="628"/>
      <c r="E47" s="631"/>
      <c r="F47" s="634"/>
      <c r="G47" s="491"/>
      <c r="H47" s="638"/>
      <c r="I47" s="638"/>
      <c r="J47" s="619"/>
      <c r="K47" s="619"/>
      <c r="L47" s="619"/>
      <c r="M47" s="619"/>
    </row>
    <row r="48" spans="1:13" ht="14.45" hidden="1" customHeight="1">
      <c r="A48" s="622"/>
      <c r="B48" s="622"/>
      <c r="C48" s="625"/>
      <c r="D48" s="628"/>
      <c r="E48" s="631"/>
      <c r="F48" s="634"/>
      <c r="G48" s="491"/>
      <c r="H48" s="638"/>
      <c r="I48" s="638"/>
      <c r="J48" s="619"/>
      <c r="K48" s="619"/>
      <c r="L48" s="619"/>
      <c r="M48" s="619"/>
    </row>
    <row r="49" spans="1:13" ht="15.75" hidden="1" customHeight="1">
      <c r="A49" s="623"/>
      <c r="B49" s="623"/>
      <c r="C49" s="626"/>
      <c r="D49" s="629"/>
      <c r="E49" s="632"/>
      <c r="F49" s="635"/>
      <c r="G49" s="551"/>
      <c r="H49" s="639"/>
      <c r="I49" s="639"/>
      <c r="J49" s="620"/>
      <c r="K49" s="620"/>
      <c r="L49" s="620"/>
      <c r="M49" s="620"/>
    </row>
    <row r="50" spans="1:13" ht="15" hidden="1" customHeight="1">
      <c r="A50" s="621">
        <f>'7. Mapa Final'!A50</f>
        <v>5</v>
      </c>
      <c r="B50" s="621" t="str">
        <f>'7. Mapa Final'!B50</f>
        <v>Ofrecer, prometer, entregar, aceptar o solicitar una ventaja indebida para buscar agilizar la creación de cargos,  traslados,  transformación  o  supresión de cargos o   en busca de un beneficio propio o de terceros</v>
      </c>
      <c r="C50" s="624" t="str">
        <f>'7. Mapa Final'!C50</f>
        <v>Incumplimiento de las metas establecidas</v>
      </c>
      <c r="D50" s="627" t="str">
        <f>'7. Mapa Final'!J50</f>
        <v>Muy Baja - 1</v>
      </c>
      <c r="E50" s="630" t="str">
        <f>'7. Mapa Final'!K50</f>
        <v>Menor - 2</v>
      </c>
      <c r="F50" s="633" t="str">
        <f>'7. Mapa Final'!M50</f>
        <v>Bajo - 2</v>
      </c>
      <c r="G50" s="636" t="s">
        <v>425</v>
      </c>
      <c r="H50" s="637"/>
      <c r="I50" s="637"/>
      <c r="J50" s="618" t="s">
        <v>505</v>
      </c>
      <c r="K50" s="640">
        <v>45292</v>
      </c>
      <c r="L50" s="640">
        <v>45382</v>
      </c>
      <c r="M50" s="618" t="s">
        <v>506</v>
      </c>
    </row>
    <row r="51" spans="1:13" hidden="1">
      <c r="A51" s="622"/>
      <c r="B51" s="622"/>
      <c r="C51" s="625"/>
      <c r="D51" s="628"/>
      <c r="E51" s="631"/>
      <c r="F51" s="634"/>
      <c r="G51" s="491"/>
      <c r="H51" s="638"/>
      <c r="I51" s="638"/>
      <c r="J51" s="619"/>
      <c r="K51" s="619"/>
      <c r="L51" s="619"/>
      <c r="M51" s="619"/>
    </row>
    <row r="52" spans="1:13" hidden="1">
      <c r="A52" s="622"/>
      <c r="B52" s="622"/>
      <c r="C52" s="625"/>
      <c r="D52" s="628"/>
      <c r="E52" s="631"/>
      <c r="F52" s="634"/>
      <c r="G52" s="491"/>
      <c r="H52" s="638"/>
      <c r="I52" s="638"/>
      <c r="J52" s="619"/>
      <c r="K52" s="619"/>
      <c r="L52" s="619"/>
      <c r="M52" s="619"/>
    </row>
    <row r="53" spans="1:13" hidden="1">
      <c r="A53" s="622"/>
      <c r="B53" s="622"/>
      <c r="C53" s="625"/>
      <c r="D53" s="628"/>
      <c r="E53" s="631"/>
      <c r="F53" s="634"/>
      <c r="G53" s="491"/>
      <c r="H53" s="638"/>
      <c r="I53" s="638"/>
      <c r="J53" s="619"/>
      <c r="K53" s="619"/>
      <c r="L53" s="619"/>
      <c r="M53" s="619"/>
    </row>
    <row r="54" spans="1:13" hidden="1">
      <c r="A54" s="622"/>
      <c r="B54" s="622"/>
      <c r="C54" s="625"/>
      <c r="D54" s="628"/>
      <c r="E54" s="631"/>
      <c r="F54" s="634"/>
      <c r="G54" s="491"/>
      <c r="H54" s="638"/>
      <c r="I54" s="638"/>
      <c r="J54" s="619"/>
      <c r="K54" s="619"/>
      <c r="L54" s="619"/>
      <c r="M54" s="619"/>
    </row>
    <row r="55" spans="1:13" hidden="1">
      <c r="A55" s="622"/>
      <c r="B55" s="622"/>
      <c r="C55" s="625"/>
      <c r="D55" s="628"/>
      <c r="E55" s="631"/>
      <c r="F55" s="634"/>
      <c r="G55" s="491"/>
      <c r="H55" s="638"/>
      <c r="I55" s="638"/>
      <c r="J55" s="619"/>
      <c r="K55" s="619"/>
      <c r="L55" s="619"/>
      <c r="M55" s="619"/>
    </row>
    <row r="56" spans="1:13" hidden="1">
      <c r="A56" s="622"/>
      <c r="B56" s="622"/>
      <c r="C56" s="625"/>
      <c r="D56" s="628"/>
      <c r="E56" s="631"/>
      <c r="F56" s="634"/>
      <c r="G56" s="491"/>
      <c r="H56" s="638"/>
      <c r="I56" s="638"/>
      <c r="J56" s="619"/>
      <c r="K56" s="619"/>
      <c r="L56" s="619"/>
      <c r="M56" s="619"/>
    </row>
    <row r="57" spans="1:13" hidden="1">
      <c r="A57" s="622"/>
      <c r="B57" s="622"/>
      <c r="C57" s="625"/>
      <c r="D57" s="628"/>
      <c r="E57" s="631"/>
      <c r="F57" s="634"/>
      <c r="G57" s="491"/>
      <c r="H57" s="638"/>
      <c r="I57" s="638"/>
      <c r="J57" s="619"/>
      <c r="K57" s="619"/>
      <c r="L57" s="619"/>
      <c r="M57" s="619"/>
    </row>
    <row r="58" spans="1:13" hidden="1">
      <c r="A58" s="622"/>
      <c r="B58" s="622"/>
      <c r="C58" s="625"/>
      <c r="D58" s="628"/>
      <c r="E58" s="631"/>
      <c r="F58" s="634"/>
      <c r="G58" s="491"/>
      <c r="H58" s="638"/>
      <c r="I58" s="638"/>
      <c r="J58" s="619"/>
      <c r="K58" s="619"/>
      <c r="L58" s="619"/>
      <c r="M58" s="619"/>
    </row>
    <row r="59" spans="1:13" ht="15.75" hidden="1" customHeight="1" thickBot="1">
      <c r="A59" s="623"/>
      <c r="B59" s="623"/>
      <c r="C59" s="626"/>
      <c r="D59" s="629"/>
      <c r="E59" s="632"/>
      <c r="F59" s="635"/>
      <c r="G59" s="551"/>
      <c r="H59" s="639"/>
      <c r="I59" s="639"/>
      <c r="J59" s="620"/>
      <c r="K59" s="620"/>
      <c r="L59" s="620"/>
      <c r="M59" s="620"/>
    </row>
    <row r="60" spans="1:13" hidden="1"/>
    <row r="61" spans="1:13" hidden="1"/>
  </sheetData>
  <mergeCells count="82">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L20:L29"/>
    <mergeCell ref="M20:M29"/>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G20:G29"/>
    <mergeCell ref="H20:H29"/>
    <mergeCell ref="I20:I29"/>
    <mergeCell ref="G30:G39"/>
    <mergeCell ref="H30:H39"/>
    <mergeCell ref="I30:I39"/>
    <mergeCell ref="A40:A49"/>
    <mergeCell ref="B40:B49"/>
    <mergeCell ref="C40:C49"/>
    <mergeCell ref="D40:D49"/>
    <mergeCell ref="E40:E49"/>
    <mergeCell ref="F40:F49"/>
    <mergeCell ref="G40:G49"/>
    <mergeCell ref="H40:H49"/>
    <mergeCell ref="I40:I49"/>
    <mergeCell ref="J40:J4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60"/>
  <sheetViews>
    <sheetView topLeftCell="A7" zoomScale="71" zoomScaleNormal="71" workbookViewId="0">
      <selection activeCell="G10" sqref="G1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697"/>
      <c r="L1" s="697"/>
      <c r="M1" s="69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97"/>
      <c r="L2" s="697"/>
      <c r="M2" s="69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97"/>
      <c r="L3" s="697"/>
      <c r="M3" s="69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2" t="s">
        <v>264</v>
      </c>
      <c r="B4" s="698"/>
      <c r="C4" s="702" t="s">
        <v>4</v>
      </c>
      <c r="D4" s="702"/>
      <c r="E4" s="702"/>
      <c r="F4" s="702"/>
      <c r="G4" s="702"/>
      <c r="H4" s="702"/>
      <c r="I4" s="702"/>
      <c r="J4" s="702"/>
      <c r="K4" s="702"/>
      <c r="L4" s="702"/>
      <c r="M4" s="7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52" t="s">
        <v>266</v>
      </c>
      <c r="B5" s="698"/>
      <c r="C5" s="703" t="s">
        <v>267</v>
      </c>
      <c r="D5" s="703"/>
      <c r="E5" s="703"/>
      <c r="F5" s="703"/>
      <c r="G5" s="703"/>
      <c r="H5" s="703"/>
      <c r="I5" s="703"/>
      <c r="J5" s="703"/>
      <c r="K5" s="703"/>
      <c r="L5" s="703"/>
      <c r="M5" s="7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2" t="s">
        <v>268</v>
      </c>
      <c r="B6" s="698"/>
      <c r="C6" s="667" t="s">
        <v>461</v>
      </c>
      <c r="D6" s="668"/>
      <c r="E6" s="668"/>
      <c r="F6" s="668"/>
      <c r="G6" s="668"/>
      <c r="H6" s="668"/>
      <c r="I6" s="668"/>
      <c r="J6" s="668"/>
      <c r="K6" s="668"/>
      <c r="L6" s="668"/>
      <c r="M6" s="6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8" t="s">
        <v>462</v>
      </c>
      <c r="B7" s="679"/>
      <c r="C7" s="680"/>
      <c r="D7" s="699" t="s">
        <v>463</v>
      </c>
      <c r="E7" s="699"/>
      <c r="F7" s="699"/>
      <c r="G7" s="700" t="s">
        <v>464</v>
      </c>
      <c r="H7" s="670" t="s">
        <v>465</v>
      </c>
      <c r="I7" s="672" t="s">
        <v>466</v>
      </c>
      <c r="J7" s="673"/>
      <c r="K7" s="672" t="s">
        <v>467</v>
      </c>
      <c r="L7" s="673"/>
      <c r="M7" s="701" t="s">
        <v>475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469</v>
      </c>
      <c r="F8" s="28" t="s">
        <v>470</v>
      </c>
      <c r="G8" s="700"/>
      <c r="H8" s="671"/>
      <c r="I8" s="29" t="s">
        <v>471</v>
      </c>
      <c r="J8" s="29" t="s">
        <v>472</v>
      </c>
      <c r="K8" s="29" t="s">
        <v>473</v>
      </c>
      <c r="L8" s="29" t="s">
        <v>474</v>
      </c>
      <c r="M8" s="70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1"/>
      <c r="B9" s="642"/>
      <c r="C9" s="642"/>
      <c r="D9" s="642"/>
      <c r="E9" s="642"/>
      <c r="F9" s="642"/>
      <c r="G9" s="64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4">
        <f>'7. Mapa Final'!A10</f>
        <v>1</v>
      </c>
      <c r="B10" s="624" t="str">
        <f>'7. Mapa Final'!B10</f>
        <v xml:space="preserve">Entrega de información inexacta o desactualizada a usuarios  y partes interesadas </v>
      </c>
      <c r="C10" s="624" t="str">
        <f>'7. Mapa Final'!C10</f>
        <v xml:space="preserve"> Registro errado o incompleto de la información solicitada y/o entregada de las propuestas de reordenamiento.</v>
      </c>
      <c r="D10" s="689" t="str">
        <f>'7. Mapa Final'!J10</f>
        <v>Muy Baja - 1</v>
      </c>
      <c r="E10" s="693" t="str">
        <f>'7. Mapa Final'!K10</f>
        <v>Leve - 1</v>
      </c>
      <c r="F10" s="633" t="str">
        <f>'7. Mapa Final'!M10</f>
        <v>Bajo - 1</v>
      </c>
      <c r="G10" s="491" t="s">
        <v>422</v>
      </c>
      <c r="H10" s="579" t="s">
        <v>515</v>
      </c>
      <c r="I10" s="637"/>
      <c r="J10" s="618" t="s">
        <v>505</v>
      </c>
      <c r="K10" s="640">
        <v>45383</v>
      </c>
      <c r="L10" s="640">
        <v>45473</v>
      </c>
      <c r="M10" s="618" t="s">
        <v>506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5"/>
      <c r="B11" s="625"/>
      <c r="C11" s="625"/>
      <c r="D11" s="690"/>
      <c r="E11" s="694"/>
      <c r="F11" s="634"/>
      <c r="G11" s="491"/>
      <c r="H11" s="580"/>
      <c r="I11" s="638"/>
      <c r="J11" s="619"/>
      <c r="K11" s="619"/>
      <c r="L11" s="619"/>
      <c r="M11" s="61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5"/>
      <c r="B12" s="625"/>
      <c r="C12" s="625"/>
      <c r="D12" s="690"/>
      <c r="E12" s="694"/>
      <c r="F12" s="634"/>
      <c r="G12" s="491"/>
      <c r="H12" s="580"/>
      <c r="I12" s="638"/>
      <c r="J12" s="619"/>
      <c r="K12" s="619"/>
      <c r="L12" s="619"/>
      <c r="M12" s="61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5"/>
      <c r="B13" s="625"/>
      <c r="C13" s="625"/>
      <c r="D13" s="690"/>
      <c r="E13" s="694"/>
      <c r="F13" s="634"/>
      <c r="G13" s="491"/>
      <c r="H13" s="580"/>
      <c r="I13" s="638"/>
      <c r="J13" s="619"/>
      <c r="K13" s="619"/>
      <c r="L13" s="619"/>
      <c r="M13" s="61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5"/>
      <c r="B14" s="625"/>
      <c r="C14" s="625"/>
      <c r="D14" s="690"/>
      <c r="E14" s="694"/>
      <c r="F14" s="634"/>
      <c r="G14" s="491"/>
      <c r="H14" s="580"/>
      <c r="I14" s="638"/>
      <c r="J14" s="619"/>
      <c r="K14" s="619"/>
      <c r="L14" s="619"/>
      <c r="M14" s="61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5"/>
      <c r="B15" s="625"/>
      <c r="C15" s="625"/>
      <c r="D15" s="690"/>
      <c r="E15" s="694"/>
      <c r="F15" s="634"/>
      <c r="G15" s="491"/>
      <c r="H15" s="580"/>
      <c r="I15" s="638"/>
      <c r="J15" s="619"/>
      <c r="K15" s="619"/>
      <c r="L15" s="619"/>
      <c r="M15" s="61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5"/>
      <c r="B16" s="625"/>
      <c r="C16" s="625"/>
      <c r="D16" s="690"/>
      <c r="E16" s="694"/>
      <c r="F16" s="634"/>
      <c r="G16" s="491"/>
      <c r="H16" s="580"/>
      <c r="I16" s="638"/>
      <c r="J16" s="619"/>
      <c r="K16" s="619"/>
      <c r="L16" s="619"/>
      <c r="M16" s="61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5"/>
      <c r="B17" s="625"/>
      <c r="C17" s="625"/>
      <c r="D17" s="691"/>
      <c r="E17" s="695"/>
      <c r="F17" s="634"/>
      <c r="G17" s="491"/>
      <c r="H17" s="580"/>
      <c r="I17" s="638"/>
      <c r="J17" s="619"/>
      <c r="K17" s="619"/>
      <c r="L17" s="619"/>
      <c r="M17" s="61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5"/>
      <c r="B18" s="625"/>
      <c r="C18" s="625"/>
      <c r="D18" s="691"/>
      <c r="E18" s="695"/>
      <c r="F18" s="634"/>
      <c r="G18" s="491"/>
      <c r="H18" s="580"/>
      <c r="I18" s="638"/>
      <c r="J18" s="619"/>
      <c r="K18" s="619"/>
      <c r="L18" s="619"/>
      <c r="M18" s="61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6"/>
      <c r="B19" s="626"/>
      <c r="C19" s="626"/>
      <c r="D19" s="692"/>
      <c r="E19" s="696"/>
      <c r="F19" s="635"/>
      <c r="G19" s="551"/>
      <c r="H19" s="581"/>
      <c r="I19" s="639"/>
      <c r="J19" s="620"/>
      <c r="K19" s="620"/>
      <c r="L19" s="620"/>
      <c r="M19" s="6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4">
        <f>'7. Mapa Final'!A20</f>
        <v>2</v>
      </c>
      <c r="B20" s="624" t="str">
        <f>'7. Mapa Final'!B20</f>
        <v>Desacierto en la presentación de propuestas de reordenamiento</v>
      </c>
      <c r="C20" s="624" t="str">
        <f>'7. Mapa Final'!C20</f>
        <v>Equivocación o error en la toma de decisiones, respecto a las acciones adoptadas para reordenar o descongestionar el aparato de justicia causada por información estadística errada o insuficiente desgaste administrativo.</v>
      </c>
      <c r="D20" s="689" t="str">
        <f>'7. Mapa Final'!J20</f>
        <v>Muy Baja - 1</v>
      </c>
      <c r="E20" s="693" t="str">
        <f>'7. Mapa Final'!K20</f>
        <v>Leve - 1</v>
      </c>
      <c r="F20" s="633" t="str">
        <f>'7. Mapa Final'!M20</f>
        <v>Bajo - 1</v>
      </c>
      <c r="G20" s="491" t="s">
        <v>422</v>
      </c>
      <c r="H20" s="579" t="s">
        <v>515</v>
      </c>
      <c r="I20" s="637"/>
      <c r="J20" s="618" t="s">
        <v>505</v>
      </c>
      <c r="K20" s="640">
        <v>45383</v>
      </c>
      <c r="L20" s="640">
        <v>45473</v>
      </c>
      <c r="M20" s="618" t="s">
        <v>506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5"/>
      <c r="B21" s="625"/>
      <c r="C21" s="625"/>
      <c r="D21" s="690"/>
      <c r="E21" s="694"/>
      <c r="F21" s="634"/>
      <c r="G21" s="491"/>
      <c r="H21" s="580"/>
      <c r="I21" s="638"/>
      <c r="J21" s="619"/>
      <c r="K21" s="619"/>
      <c r="L21" s="619"/>
      <c r="M21" s="61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5"/>
      <c r="B22" s="625"/>
      <c r="C22" s="625"/>
      <c r="D22" s="690"/>
      <c r="E22" s="694"/>
      <c r="F22" s="634"/>
      <c r="G22" s="491"/>
      <c r="H22" s="580"/>
      <c r="I22" s="638"/>
      <c r="J22" s="619"/>
      <c r="K22" s="619"/>
      <c r="L22" s="619"/>
      <c r="M22" s="61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5"/>
      <c r="B23" s="625"/>
      <c r="C23" s="625"/>
      <c r="D23" s="690"/>
      <c r="E23" s="694"/>
      <c r="F23" s="634"/>
      <c r="G23" s="491"/>
      <c r="H23" s="580"/>
      <c r="I23" s="638"/>
      <c r="J23" s="619"/>
      <c r="K23" s="619"/>
      <c r="L23" s="619"/>
      <c r="M23" s="61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5"/>
      <c r="B24" s="625"/>
      <c r="C24" s="625"/>
      <c r="D24" s="690"/>
      <c r="E24" s="694"/>
      <c r="F24" s="634"/>
      <c r="G24" s="491"/>
      <c r="H24" s="580"/>
      <c r="I24" s="638"/>
      <c r="J24" s="619"/>
      <c r="K24" s="619"/>
      <c r="L24" s="619"/>
      <c r="M24" s="61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5"/>
      <c r="B25" s="625"/>
      <c r="C25" s="625"/>
      <c r="D25" s="690"/>
      <c r="E25" s="694"/>
      <c r="F25" s="634"/>
      <c r="G25" s="491"/>
      <c r="H25" s="580"/>
      <c r="I25" s="638"/>
      <c r="J25" s="619"/>
      <c r="K25" s="619"/>
      <c r="L25" s="619"/>
      <c r="M25" s="619"/>
      <c r="N25" s="34"/>
      <c r="O25" s="34"/>
    </row>
    <row r="26" spans="1:169">
      <c r="A26" s="625"/>
      <c r="B26" s="625"/>
      <c r="C26" s="625"/>
      <c r="D26" s="690"/>
      <c r="E26" s="694"/>
      <c r="F26" s="634"/>
      <c r="G26" s="491"/>
      <c r="H26" s="580"/>
      <c r="I26" s="638"/>
      <c r="J26" s="619"/>
      <c r="K26" s="619"/>
      <c r="L26" s="619"/>
      <c r="M26" s="619"/>
      <c r="N26" s="34"/>
      <c r="O26" s="34"/>
    </row>
    <row r="27" spans="1:169">
      <c r="A27" s="625"/>
      <c r="B27" s="625"/>
      <c r="C27" s="625"/>
      <c r="D27" s="691"/>
      <c r="E27" s="695"/>
      <c r="F27" s="634"/>
      <c r="G27" s="491"/>
      <c r="H27" s="580"/>
      <c r="I27" s="638"/>
      <c r="J27" s="619"/>
      <c r="K27" s="619"/>
      <c r="L27" s="619"/>
      <c r="M27" s="619"/>
      <c r="N27" s="34"/>
      <c r="O27" s="34"/>
    </row>
    <row r="28" spans="1:169">
      <c r="A28" s="625"/>
      <c r="B28" s="625"/>
      <c r="C28" s="625"/>
      <c r="D28" s="691"/>
      <c r="E28" s="695"/>
      <c r="F28" s="634"/>
      <c r="G28" s="491"/>
      <c r="H28" s="580"/>
      <c r="I28" s="638"/>
      <c r="J28" s="619"/>
      <c r="K28" s="619"/>
      <c r="L28" s="619"/>
      <c r="M28" s="619"/>
      <c r="N28" s="34"/>
      <c r="O28" s="34"/>
    </row>
    <row r="29" spans="1:169" ht="15.75" thickBot="1">
      <c r="A29" s="626"/>
      <c r="B29" s="626"/>
      <c r="C29" s="626"/>
      <c r="D29" s="692"/>
      <c r="E29" s="696"/>
      <c r="F29" s="635"/>
      <c r="G29" s="551"/>
      <c r="H29" s="581"/>
      <c r="I29" s="639"/>
      <c r="J29" s="620"/>
      <c r="K29" s="620"/>
      <c r="L29" s="620"/>
      <c r="M29" s="620"/>
      <c r="N29" s="34"/>
      <c r="O29" s="34"/>
    </row>
    <row r="30" spans="1:169" hidden="1">
      <c r="A30" s="624">
        <f>'7. Mapa Final'!A30</f>
        <v>3</v>
      </c>
      <c r="B30" s="624" t="str">
        <f>'7. Mapa Final'!B30</f>
        <v xml:space="preserve">Recibir dádivas o beneficios a nombre propio o de terceros para, no entregar o entregar información privilegiada o confidencial </v>
      </c>
      <c r="C30" s="624" t="str">
        <f>'7. Mapa Final'!C30</f>
        <v xml:space="preserve">Posibilidad de actos indebidos de  los servidores judiciales debido a  la carencia en transparencia, etica y valores </v>
      </c>
      <c r="D30" s="689" t="str">
        <f>'7. Mapa Final'!J30</f>
        <v>Muy Baja - 1</v>
      </c>
      <c r="E30" s="693" t="str">
        <f>'7. Mapa Final'!K30</f>
        <v>Moderado - 3</v>
      </c>
      <c r="F30" s="633" t="str">
        <f>'7. Mapa Final'!M30</f>
        <v>Moderado - 3</v>
      </c>
      <c r="G30" s="491" t="s">
        <v>425</v>
      </c>
      <c r="H30" s="637"/>
      <c r="I30" s="637"/>
      <c r="J30" s="618" t="s">
        <v>505</v>
      </c>
      <c r="K30" s="640">
        <v>45383</v>
      </c>
      <c r="L30" s="640">
        <v>45473</v>
      </c>
      <c r="M30" s="618" t="s">
        <v>506</v>
      </c>
    </row>
    <row r="31" spans="1:169" hidden="1">
      <c r="A31" s="625"/>
      <c r="B31" s="625"/>
      <c r="C31" s="625"/>
      <c r="D31" s="690"/>
      <c r="E31" s="694"/>
      <c r="F31" s="634"/>
      <c r="G31" s="491"/>
      <c r="H31" s="638"/>
      <c r="I31" s="638"/>
      <c r="J31" s="619"/>
      <c r="K31" s="619"/>
      <c r="L31" s="619"/>
      <c r="M31" s="619"/>
    </row>
    <row r="32" spans="1:169" hidden="1">
      <c r="A32" s="625"/>
      <c r="B32" s="625"/>
      <c r="C32" s="625"/>
      <c r="D32" s="690"/>
      <c r="E32" s="694"/>
      <c r="F32" s="634"/>
      <c r="G32" s="491"/>
      <c r="H32" s="638"/>
      <c r="I32" s="638"/>
      <c r="J32" s="619"/>
      <c r="K32" s="619"/>
      <c r="L32" s="619"/>
      <c r="M32" s="619"/>
    </row>
    <row r="33" spans="1:13" hidden="1">
      <c r="A33" s="625"/>
      <c r="B33" s="625"/>
      <c r="C33" s="625"/>
      <c r="D33" s="690"/>
      <c r="E33" s="694"/>
      <c r="F33" s="634"/>
      <c r="G33" s="491"/>
      <c r="H33" s="638"/>
      <c r="I33" s="638"/>
      <c r="J33" s="619"/>
      <c r="K33" s="619"/>
      <c r="L33" s="619"/>
      <c r="M33" s="619"/>
    </row>
    <row r="34" spans="1:13" hidden="1">
      <c r="A34" s="625"/>
      <c r="B34" s="625"/>
      <c r="C34" s="625"/>
      <c r="D34" s="690"/>
      <c r="E34" s="694"/>
      <c r="F34" s="634"/>
      <c r="G34" s="491"/>
      <c r="H34" s="638"/>
      <c r="I34" s="638"/>
      <c r="J34" s="619"/>
      <c r="K34" s="619"/>
      <c r="L34" s="619"/>
      <c r="M34" s="619"/>
    </row>
    <row r="35" spans="1:13" hidden="1">
      <c r="A35" s="625"/>
      <c r="B35" s="625"/>
      <c r="C35" s="625"/>
      <c r="D35" s="690"/>
      <c r="E35" s="694"/>
      <c r="F35" s="634"/>
      <c r="G35" s="491"/>
      <c r="H35" s="638"/>
      <c r="I35" s="638"/>
      <c r="J35" s="619"/>
      <c r="K35" s="619"/>
      <c r="L35" s="619"/>
      <c r="M35" s="619"/>
    </row>
    <row r="36" spans="1:13" hidden="1">
      <c r="A36" s="625"/>
      <c r="B36" s="625"/>
      <c r="C36" s="625"/>
      <c r="D36" s="690"/>
      <c r="E36" s="694"/>
      <c r="F36" s="634"/>
      <c r="G36" s="491"/>
      <c r="H36" s="638"/>
      <c r="I36" s="638"/>
      <c r="J36" s="619"/>
      <c r="K36" s="619"/>
      <c r="L36" s="619"/>
      <c r="M36" s="619"/>
    </row>
    <row r="37" spans="1:13" hidden="1">
      <c r="A37" s="625"/>
      <c r="B37" s="625"/>
      <c r="C37" s="625"/>
      <c r="D37" s="691"/>
      <c r="E37" s="695"/>
      <c r="F37" s="634"/>
      <c r="G37" s="491"/>
      <c r="H37" s="638"/>
      <c r="I37" s="638"/>
      <c r="J37" s="619"/>
      <c r="K37" s="619"/>
      <c r="L37" s="619"/>
      <c r="M37" s="619"/>
    </row>
    <row r="38" spans="1:13" hidden="1">
      <c r="A38" s="625"/>
      <c r="B38" s="625"/>
      <c r="C38" s="625"/>
      <c r="D38" s="691"/>
      <c r="E38" s="695"/>
      <c r="F38" s="634"/>
      <c r="G38" s="491"/>
      <c r="H38" s="638"/>
      <c r="I38" s="638"/>
      <c r="J38" s="619"/>
      <c r="K38" s="619"/>
      <c r="L38" s="619"/>
      <c r="M38" s="619"/>
    </row>
    <row r="39" spans="1:13" ht="15.75" hidden="1" thickBot="1">
      <c r="A39" s="626"/>
      <c r="B39" s="626"/>
      <c r="C39" s="626"/>
      <c r="D39" s="692"/>
      <c r="E39" s="696"/>
      <c r="F39" s="635"/>
      <c r="G39" s="551"/>
      <c r="H39" s="639"/>
      <c r="I39" s="639"/>
      <c r="J39" s="620"/>
      <c r="K39" s="620"/>
      <c r="L39" s="620"/>
      <c r="M39" s="620"/>
    </row>
    <row r="40" spans="1:13" hidden="1">
      <c r="A40" s="624">
        <f>'7. Mapa Final'!A40</f>
        <v>4</v>
      </c>
      <c r="B40" s="624">
        <f>'7. Mapa Final'!B40</f>
        <v>0</v>
      </c>
      <c r="C40" s="624" t="str">
        <f>'7. Mapa Final'!C40</f>
        <v>Incumplimiento de las metas establecidas</v>
      </c>
      <c r="D40" s="689" t="str">
        <f>'7. Mapa Final'!J40</f>
        <v>Muy Baja - 1</v>
      </c>
      <c r="E40" s="693" t="str">
        <f>'7. Mapa Final'!K40</f>
        <v>Mayor - 4</v>
      </c>
      <c r="F40" s="633" t="str">
        <f>'7. Mapa Final'!M40</f>
        <v>Alto  - 4</v>
      </c>
      <c r="G40" s="491" t="s">
        <v>425</v>
      </c>
      <c r="H40" s="637"/>
      <c r="I40" s="637"/>
      <c r="J40" s="637"/>
      <c r="K40" s="637"/>
      <c r="L40" s="637"/>
      <c r="M40" s="637"/>
    </row>
    <row r="41" spans="1:13" hidden="1">
      <c r="A41" s="625"/>
      <c r="B41" s="625"/>
      <c r="C41" s="625"/>
      <c r="D41" s="690"/>
      <c r="E41" s="694"/>
      <c r="F41" s="634"/>
      <c r="G41" s="491"/>
      <c r="H41" s="638"/>
      <c r="I41" s="638"/>
      <c r="J41" s="638"/>
      <c r="K41" s="638"/>
      <c r="L41" s="638"/>
      <c r="M41" s="638"/>
    </row>
    <row r="42" spans="1:13" hidden="1">
      <c r="A42" s="625"/>
      <c r="B42" s="625"/>
      <c r="C42" s="625"/>
      <c r="D42" s="690"/>
      <c r="E42" s="694"/>
      <c r="F42" s="634"/>
      <c r="G42" s="491"/>
      <c r="H42" s="638"/>
      <c r="I42" s="638"/>
      <c r="J42" s="638"/>
      <c r="K42" s="638"/>
      <c r="L42" s="638"/>
      <c r="M42" s="638"/>
    </row>
    <row r="43" spans="1:13" hidden="1">
      <c r="A43" s="625"/>
      <c r="B43" s="625"/>
      <c r="C43" s="625"/>
      <c r="D43" s="690"/>
      <c r="E43" s="694"/>
      <c r="F43" s="634"/>
      <c r="G43" s="491"/>
      <c r="H43" s="638"/>
      <c r="I43" s="638"/>
      <c r="J43" s="638"/>
      <c r="K43" s="638"/>
      <c r="L43" s="638"/>
      <c r="M43" s="638"/>
    </row>
    <row r="44" spans="1:13" hidden="1">
      <c r="A44" s="625"/>
      <c r="B44" s="625"/>
      <c r="C44" s="625"/>
      <c r="D44" s="690"/>
      <c r="E44" s="694"/>
      <c r="F44" s="634"/>
      <c r="G44" s="491"/>
      <c r="H44" s="638"/>
      <c r="I44" s="638"/>
      <c r="J44" s="638"/>
      <c r="K44" s="638"/>
      <c r="L44" s="638"/>
      <c r="M44" s="638"/>
    </row>
    <row r="45" spans="1:13" hidden="1">
      <c r="A45" s="625"/>
      <c r="B45" s="625"/>
      <c r="C45" s="625"/>
      <c r="D45" s="690"/>
      <c r="E45" s="694"/>
      <c r="F45" s="634"/>
      <c r="G45" s="491"/>
      <c r="H45" s="638"/>
      <c r="I45" s="638"/>
      <c r="J45" s="638"/>
      <c r="K45" s="638"/>
      <c r="L45" s="638"/>
      <c r="M45" s="638"/>
    </row>
    <row r="46" spans="1:13" hidden="1">
      <c r="A46" s="625"/>
      <c r="B46" s="625"/>
      <c r="C46" s="625"/>
      <c r="D46" s="690"/>
      <c r="E46" s="694"/>
      <c r="F46" s="634"/>
      <c r="G46" s="491"/>
      <c r="H46" s="638"/>
      <c r="I46" s="638"/>
      <c r="J46" s="638"/>
      <c r="K46" s="638"/>
      <c r="L46" s="638"/>
      <c r="M46" s="638"/>
    </row>
    <row r="47" spans="1:13" hidden="1">
      <c r="A47" s="625"/>
      <c r="B47" s="625"/>
      <c r="C47" s="625"/>
      <c r="D47" s="691"/>
      <c r="E47" s="695"/>
      <c r="F47" s="634"/>
      <c r="G47" s="491"/>
      <c r="H47" s="638"/>
      <c r="I47" s="638"/>
      <c r="J47" s="638"/>
      <c r="K47" s="638"/>
      <c r="L47" s="638"/>
      <c r="M47" s="638"/>
    </row>
    <row r="48" spans="1:13" hidden="1">
      <c r="A48" s="625"/>
      <c r="B48" s="625"/>
      <c r="C48" s="625"/>
      <c r="D48" s="691"/>
      <c r="E48" s="695"/>
      <c r="F48" s="634"/>
      <c r="G48" s="491"/>
      <c r="H48" s="638"/>
      <c r="I48" s="638"/>
      <c r="J48" s="638"/>
      <c r="K48" s="638"/>
      <c r="L48" s="638"/>
      <c r="M48" s="638"/>
    </row>
    <row r="49" spans="1:13" ht="15.75" hidden="1" thickBot="1">
      <c r="A49" s="626"/>
      <c r="B49" s="626"/>
      <c r="C49" s="626"/>
      <c r="D49" s="692"/>
      <c r="E49" s="696"/>
      <c r="F49" s="635"/>
      <c r="G49" s="551"/>
      <c r="H49" s="639"/>
      <c r="I49" s="639"/>
      <c r="J49" s="639"/>
      <c r="K49" s="639"/>
      <c r="L49" s="639"/>
      <c r="M49" s="639"/>
    </row>
    <row r="50" spans="1:13" hidden="1">
      <c r="A50" s="624">
        <f>'7. Mapa Final'!A50</f>
        <v>5</v>
      </c>
      <c r="B50" s="624" t="str">
        <f>'7. Mapa Final'!B50</f>
        <v>Ofrecer, prometer, entregar, aceptar o solicitar una ventaja indebida para buscar agilizar la creación de cargos,  traslados,  transformación  o  supresión de cargos o   en busca de un beneficio propio o de terceros</v>
      </c>
      <c r="C50" s="624" t="str">
        <f>'7. Mapa Final'!C50</f>
        <v>Incumplimiento de las metas establecidas</v>
      </c>
      <c r="D50" s="689" t="str">
        <f>'7. Mapa Final'!J50</f>
        <v>Muy Baja - 1</v>
      </c>
      <c r="E50" s="693" t="str">
        <f>'7. Mapa Final'!K50</f>
        <v>Menor - 2</v>
      </c>
      <c r="F50" s="633" t="str">
        <f>'7. Mapa Final'!M50</f>
        <v>Bajo - 2</v>
      </c>
      <c r="G50" s="491" t="s">
        <v>425</v>
      </c>
      <c r="H50" s="637"/>
      <c r="I50" s="637"/>
      <c r="J50" s="618" t="s">
        <v>505</v>
      </c>
      <c r="K50" s="640">
        <v>45383</v>
      </c>
      <c r="L50" s="640">
        <v>45473</v>
      </c>
      <c r="M50" s="618" t="s">
        <v>506</v>
      </c>
    </row>
    <row r="51" spans="1:13" hidden="1">
      <c r="A51" s="625"/>
      <c r="B51" s="625"/>
      <c r="C51" s="625"/>
      <c r="D51" s="690"/>
      <c r="E51" s="694"/>
      <c r="F51" s="634"/>
      <c r="G51" s="491"/>
      <c r="H51" s="638"/>
      <c r="I51" s="638"/>
      <c r="J51" s="619"/>
      <c r="K51" s="619"/>
      <c r="L51" s="619"/>
      <c r="M51" s="619"/>
    </row>
    <row r="52" spans="1:13" hidden="1">
      <c r="A52" s="625"/>
      <c r="B52" s="625"/>
      <c r="C52" s="625"/>
      <c r="D52" s="690"/>
      <c r="E52" s="694"/>
      <c r="F52" s="634"/>
      <c r="G52" s="491"/>
      <c r="H52" s="638"/>
      <c r="I52" s="638"/>
      <c r="J52" s="619"/>
      <c r="K52" s="619"/>
      <c r="L52" s="619"/>
      <c r="M52" s="619"/>
    </row>
    <row r="53" spans="1:13" hidden="1">
      <c r="A53" s="625"/>
      <c r="B53" s="625"/>
      <c r="C53" s="625"/>
      <c r="D53" s="690"/>
      <c r="E53" s="694"/>
      <c r="F53" s="634"/>
      <c r="G53" s="491"/>
      <c r="H53" s="638"/>
      <c r="I53" s="638"/>
      <c r="J53" s="619"/>
      <c r="K53" s="619"/>
      <c r="L53" s="619"/>
      <c r="M53" s="619"/>
    </row>
    <row r="54" spans="1:13" hidden="1">
      <c r="A54" s="625"/>
      <c r="B54" s="625"/>
      <c r="C54" s="625"/>
      <c r="D54" s="690"/>
      <c r="E54" s="694"/>
      <c r="F54" s="634"/>
      <c r="G54" s="491"/>
      <c r="H54" s="638"/>
      <c r="I54" s="638"/>
      <c r="J54" s="619"/>
      <c r="K54" s="619"/>
      <c r="L54" s="619"/>
      <c r="M54" s="619"/>
    </row>
    <row r="55" spans="1:13" hidden="1">
      <c r="A55" s="625"/>
      <c r="B55" s="625"/>
      <c r="C55" s="625"/>
      <c r="D55" s="690"/>
      <c r="E55" s="694"/>
      <c r="F55" s="634"/>
      <c r="G55" s="491"/>
      <c r="H55" s="638"/>
      <c r="I55" s="638"/>
      <c r="J55" s="619"/>
      <c r="K55" s="619"/>
      <c r="L55" s="619"/>
      <c r="M55" s="619"/>
    </row>
    <row r="56" spans="1:13" hidden="1">
      <c r="A56" s="625"/>
      <c r="B56" s="625"/>
      <c r="C56" s="625"/>
      <c r="D56" s="690"/>
      <c r="E56" s="694"/>
      <c r="F56" s="634"/>
      <c r="G56" s="491"/>
      <c r="H56" s="638"/>
      <c r="I56" s="638"/>
      <c r="J56" s="619"/>
      <c r="K56" s="619"/>
      <c r="L56" s="619"/>
      <c r="M56" s="619"/>
    </row>
    <row r="57" spans="1:13" hidden="1">
      <c r="A57" s="625"/>
      <c r="B57" s="625"/>
      <c r="C57" s="625"/>
      <c r="D57" s="691"/>
      <c r="E57" s="695"/>
      <c r="F57" s="634"/>
      <c r="G57" s="491"/>
      <c r="H57" s="638"/>
      <c r="I57" s="638"/>
      <c r="J57" s="619"/>
      <c r="K57" s="619"/>
      <c r="L57" s="619"/>
      <c r="M57" s="619"/>
    </row>
    <row r="58" spans="1:13" hidden="1">
      <c r="A58" s="625"/>
      <c r="B58" s="625"/>
      <c r="C58" s="625"/>
      <c r="D58" s="691"/>
      <c r="E58" s="695"/>
      <c r="F58" s="634"/>
      <c r="G58" s="491"/>
      <c r="H58" s="638"/>
      <c r="I58" s="638"/>
      <c r="J58" s="619"/>
      <c r="K58" s="619"/>
      <c r="L58" s="619"/>
      <c r="M58" s="619"/>
    </row>
    <row r="59" spans="1:13" ht="15.75" hidden="1" thickBot="1">
      <c r="A59" s="626"/>
      <c r="B59" s="626"/>
      <c r="C59" s="626"/>
      <c r="D59" s="692"/>
      <c r="E59" s="696"/>
      <c r="F59" s="635"/>
      <c r="G59" s="551"/>
      <c r="H59" s="639"/>
      <c r="I59" s="639"/>
      <c r="J59" s="620"/>
      <c r="K59" s="620"/>
      <c r="L59" s="620"/>
      <c r="M59" s="620"/>
    </row>
    <row r="60" spans="1:13" hidden="1"/>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tabSelected="1" zoomScale="71" zoomScaleNormal="71" workbookViewId="0">
      <selection activeCell="K10" sqref="K10:L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697"/>
      <c r="L1" s="697"/>
      <c r="M1" s="69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97"/>
      <c r="L2" s="697"/>
      <c r="M2" s="69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97"/>
      <c r="L3" s="697"/>
      <c r="M3" s="69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2" t="s">
        <v>264</v>
      </c>
      <c r="B4" s="698"/>
      <c r="C4" s="702" t="s">
        <v>4</v>
      </c>
      <c r="D4" s="702"/>
      <c r="E4" s="702"/>
      <c r="F4" s="702"/>
      <c r="G4" s="702"/>
      <c r="H4" s="702"/>
      <c r="I4" s="702"/>
      <c r="J4" s="702"/>
      <c r="K4" s="702"/>
      <c r="L4" s="702"/>
      <c r="M4" s="7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52" t="s">
        <v>266</v>
      </c>
      <c r="B5" s="698"/>
      <c r="C5" s="703" t="s">
        <v>267</v>
      </c>
      <c r="D5" s="703"/>
      <c r="E5" s="703"/>
      <c r="F5" s="703"/>
      <c r="G5" s="703"/>
      <c r="H5" s="703"/>
      <c r="I5" s="703"/>
      <c r="J5" s="703"/>
      <c r="K5" s="703"/>
      <c r="L5" s="703"/>
      <c r="M5" s="7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2" t="s">
        <v>268</v>
      </c>
      <c r="B6" s="698"/>
      <c r="C6" s="667" t="s">
        <v>461</v>
      </c>
      <c r="D6" s="668"/>
      <c r="E6" s="668"/>
      <c r="F6" s="668"/>
      <c r="G6" s="668"/>
      <c r="H6" s="668"/>
      <c r="I6" s="668"/>
      <c r="J6" s="668"/>
      <c r="K6" s="668"/>
      <c r="L6" s="668"/>
      <c r="M6" s="6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8" t="s">
        <v>462</v>
      </c>
      <c r="B7" s="679"/>
      <c r="C7" s="680"/>
      <c r="D7" s="699" t="s">
        <v>463</v>
      </c>
      <c r="E7" s="699"/>
      <c r="F7" s="699"/>
      <c r="G7" s="700" t="s">
        <v>464</v>
      </c>
      <c r="H7" s="670" t="s">
        <v>465</v>
      </c>
      <c r="I7" s="672" t="s">
        <v>466</v>
      </c>
      <c r="J7" s="673"/>
      <c r="K7" s="672" t="s">
        <v>467</v>
      </c>
      <c r="L7" s="673"/>
      <c r="M7" s="701" t="s">
        <v>476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469</v>
      </c>
      <c r="F8" s="28" t="s">
        <v>470</v>
      </c>
      <c r="G8" s="700"/>
      <c r="H8" s="671"/>
      <c r="I8" s="29" t="s">
        <v>471</v>
      </c>
      <c r="J8" s="29" t="s">
        <v>472</v>
      </c>
      <c r="K8" s="29" t="s">
        <v>473</v>
      </c>
      <c r="L8" s="29" t="s">
        <v>474</v>
      </c>
      <c r="M8" s="70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1"/>
      <c r="B9" s="642"/>
      <c r="C9" s="642"/>
      <c r="D9" s="642"/>
      <c r="E9" s="642"/>
      <c r="F9" s="642"/>
      <c r="G9" s="64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4">
        <f>'7. Mapa Final'!A10</f>
        <v>1</v>
      </c>
      <c r="B10" s="624" t="str">
        <f>'7. Mapa Final'!B10</f>
        <v xml:space="preserve">Entrega de información inexacta o desactualizada a usuarios  y partes interesadas </v>
      </c>
      <c r="C10" s="624" t="str">
        <f>'7. Mapa Final'!C10</f>
        <v xml:space="preserve"> Registro errado o incompleto de la información solicitada y/o entregada de las propuestas de reordenamiento.</v>
      </c>
      <c r="D10" s="689" t="str">
        <f>'7. Mapa Final'!J10</f>
        <v>Muy Baja - 1</v>
      </c>
      <c r="E10" s="693" t="str">
        <f>'7. Mapa Final'!K10</f>
        <v>Leve - 1</v>
      </c>
      <c r="F10" s="633" t="str">
        <f>'7. Mapa Final'!M10</f>
        <v>Bajo - 1</v>
      </c>
      <c r="G10" s="491" t="s">
        <v>422</v>
      </c>
      <c r="H10" s="579" t="s">
        <v>515</v>
      </c>
      <c r="I10" s="637"/>
      <c r="J10" s="618" t="s">
        <v>505</v>
      </c>
      <c r="K10" s="640">
        <v>45474</v>
      </c>
      <c r="L10" s="640">
        <v>45565</v>
      </c>
      <c r="M10" s="618" t="s">
        <v>506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5"/>
      <c r="B11" s="625"/>
      <c r="C11" s="625"/>
      <c r="D11" s="690"/>
      <c r="E11" s="694"/>
      <c r="F11" s="634"/>
      <c r="G11" s="491"/>
      <c r="H11" s="580"/>
      <c r="I11" s="638"/>
      <c r="J11" s="619"/>
      <c r="K11" s="619"/>
      <c r="L11" s="619"/>
      <c r="M11" s="61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5"/>
      <c r="B12" s="625"/>
      <c r="C12" s="625"/>
      <c r="D12" s="690"/>
      <c r="E12" s="694"/>
      <c r="F12" s="634"/>
      <c r="G12" s="491"/>
      <c r="H12" s="580"/>
      <c r="I12" s="638"/>
      <c r="J12" s="619"/>
      <c r="K12" s="619"/>
      <c r="L12" s="619"/>
      <c r="M12" s="61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5"/>
      <c r="B13" s="625"/>
      <c r="C13" s="625"/>
      <c r="D13" s="690"/>
      <c r="E13" s="694"/>
      <c r="F13" s="634"/>
      <c r="G13" s="491"/>
      <c r="H13" s="580"/>
      <c r="I13" s="638"/>
      <c r="J13" s="619"/>
      <c r="K13" s="619"/>
      <c r="L13" s="619"/>
      <c r="M13" s="61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5"/>
      <c r="B14" s="625"/>
      <c r="C14" s="625"/>
      <c r="D14" s="690"/>
      <c r="E14" s="694"/>
      <c r="F14" s="634"/>
      <c r="G14" s="491"/>
      <c r="H14" s="580"/>
      <c r="I14" s="638"/>
      <c r="J14" s="619"/>
      <c r="K14" s="619"/>
      <c r="L14" s="619"/>
      <c r="M14" s="61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5"/>
      <c r="B15" s="625"/>
      <c r="C15" s="625"/>
      <c r="D15" s="690"/>
      <c r="E15" s="694"/>
      <c r="F15" s="634"/>
      <c r="G15" s="491"/>
      <c r="H15" s="580"/>
      <c r="I15" s="638"/>
      <c r="J15" s="619"/>
      <c r="K15" s="619"/>
      <c r="L15" s="619"/>
      <c r="M15" s="61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5"/>
      <c r="B16" s="625"/>
      <c r="C16" s="625"/>
      <c r="D16" s="690"/>
      <c r="E16" s="694"/>
      <c r="F16" s="634"/>
      <c r="G16" s="491"/>
      <c r="H16" s="580"/>
      <c r="I16" s="638"/>
      <c r="J16" s="619"/>
      <c r="K16" s="619"/>
      <c r="L16" s="619"/>
      <c r="M16" s="61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5"/>
      <c r="B17" s="625"/>
      <c r="C17" s="625"/>
      <c r="D17" s="691"/>
      <c r="E17" s="695"/>
      <c r="F17" s="634"/>
      <c r="G17" s="491"/>
      <c r="H17" s="580"/>
      <c r="I17" s="638"/>
      <c r="J17" s="619"/>
      <c r="K17" s="619"/>
      <c r="L17" s="619"/>
      <c r="M17" s="61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5"/>
      <c r="B18" s="625"/>
      <c r="C18" s="625"/>
      <c r="D18" s="691"/>
      <c r="E18" s="695"/>
      <c r="F18" s="634"/>
      <c r="G18" s="491"/>
      <c r="H18" s="580"/>
      <c r="I18" s="638"/>
      <c r="J18" s="619"/>
      <c r="K18" s="619"/>
      <c r="L18" s="619"/>
      <c r="M18" s="61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6"/>
      <c r="B19" s="626"/>
      <c r="C19" s="626"/>
      <c r="D19" s="692"/>
      <c r="E19" s="696"/>
      <c r="F19" s="635"/>
      <c r="G19" s="551"/>
      <c r="H19" s="581"/>
      <c r="I19" s="639"/>
      <c r="J19" s="620"/>
      <c r="K19" s="620"/>
      <c r="L19" s="620"/>
      <c r="M19" s="6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4">
        <f>'7. Mapa Final'!A20</f>
        <v>2</v>
      </c>
      <c r="B20" s="624" t="str">
        <f>'7. Mapa Final'!B20</f>
        <v>Desacierto en la presentación de propuestas de reordenamiento</v>
      </c>
      <c r="C20" s="624" t="str">
        <f>'7. Mapa Final'!C20</f>
        <v>Equivocación o error en la toma de decisiones, respecto a las acciones adoptadas para reordenar o descongestionar el aparato de justicia causada por información estadística errada o insuficiente desgaste administrativo.</v>
      </c>
      <c r="D20" s="689" t="str">
        <f>'7. Mapa Final'!J20</f>
        <v>Muy Baja - 1</v>
      </c>
      <c r="E20" s="693" t="str">
        <f>'7. Mapa Final'!K20</f>
        <v>Leve - 1</v>
      </c>
      <c r="F20" s="633" t="str">
        <f>'7. Mapa Final'!M20</f>
        <v>Bajo - 1</v>
      </c>
      <c r="G20" s="491" t="s">
        <v>422</v>
      </c>
      <c r="H20" s="579" t="s">
        <v>515</v>
      </c>
      <c r="I20" s="637"/>
      <c r="J20" s="618" t="s">
        <v>505</v>
      </c>
      <c r="K20" s="640">
        <v>45474</v>
      </c>
      <c r="L20" s="640">
        <v>45565</v>
      </c>
      <c r="M20" s="618" t="s">
        <v>506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5"/>
      <c r="B21" s="625"/>
      <c r="C21" s="625"/>
      <c r="D21" s="690"/>
      <c r="E21" s="694"/>
      <c r="F21" s="634"/>
      <c r="G21" s="491"/>
      <c r="H21" s="580"/>
      <c r="I21" s="638"/>
      <c r="J21" s="619"/>
      <c r="K21" s="619"/>
      <c r="L21" s="619"/>
      <c r="M21" s="61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5"/>
      <c r="B22" s="625"/>
      <c r="C22" s="625"/>
      <c r="D22" s="690"/>
      <c r="E22" s="694"/>
      <c r="F22" s="634"/>
      <c r="G22" s="491"/>
      <c r="H22" s="580"/>
      <c r="I22" s="638"/>
      <c r="J22" s="619"/>
      <c r="K22" s="619"/>
      <c r="L22" s="619"/>
      <c r="M22" s="61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5"/>
      <c r="B23" s="625"/>
      <c r="C23" s="625"/>
      <c r="D23" s="690"/>
      <c r="E23" s="694"/>
      <c r="F23" s="634"/>
      <c r="G23" s="491"/>
      <c r="H23" s="580"/>
      <c r="I23" s="638"/>
      <c r="J23" s="619"/>
      <c r="K23" s="619"/>
      <c r="L23" s="619"/>
      <c r="M23" s="61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5"/>
      <c r="B24" s="625"/>
      <c r="C24" s="625"/>
      <c r="D24" s="690"/>
      <c r="E24" s="694"/>
      <c r="F24" s="634"/>
      <c r="G24" s="491"/>
      <c r="H24" s="580"/>
      <c r="I24" s="638"/>
      <c r="J24" s="619"/>
      <c r="K24" s="619"/>
      <c r="L24" s="619"/>
      <c r="M24" s="61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5"/>
      <c r="B25" s="625"/>
      <c r="C25" s="625"/>
      <c r="D25" s="690"/>
      <c r="E25" s="694"/>
      <c r="F25" s="634"/>
      <c r="G25" s="491"/>
      <c r="H25" s="580"/>
      <c r="I25" s="638"/>
      <c r="J25" s="619"/>
      <c r="K25" s="619"/>
      <c r="L25" s="619"/>
      <c r="M25" s="619"/>
      <c r="N25" s="34"/>
      <c r="O25" s="34"/>
    </row>
    <row r="26" spans="1:169">
      <c r="A26" s="625"/>
      <c r="B26" s="625"/>
      <c r="C26" s="625"/>
      <c r="D26" s="690"/>
      <c r="E26" s="694"/>
      <c r="F26" s="634"/>
      <c r="G26" s="491"/>
      <c r="H26" s="580"/>
      <c r="I26" s="638"/>
      <c r="J26" s="619"/>
      <c r="K26" s="619"/>
      <c r="L26" s="619"/>
      <c r="M26" s="619"/>
      <c r="N26" s="34"/>
      <c r="O26" s="34"/>
    </row>
    <row r="27" spans="1:169">
      <c r="A27" s="625"/>
      <c r="B27" s="625"/>
      <c r="C27" s="625"/>
      <c r="D27" s="691"/>
      <c r="E27" s="695"/>
      <c r="F27" s="634"/>
      <c r="G27" s="491"/>
      <c r="H27" s="580"/>
      <c r="I27" s="638"/>
      <c r="J27" s="619"/>
      <c r="K27" s="619"/>
      <c r="L27" s="619"/>
      <c r="M27" s="619"/>
      <c r="N27" s="34"/>
      <c r="O27" s="34"/>
    </row>
    <row r="28" spans="1:169">
      <c r="A28" s="625"/>
      <c r="B28" s="625"/>
      <c r="C28" s="625"/>
      <c r="D28" s="691"/>
      <c r="E28" s="695"/>
      <c r="F28" s="634"/>
      <c r="G28" s="491"/>
      <c r="H28" s="580"/>
      <c r="I28" s="638"/>
      <c r="J28" s="619"/>
      <c r="K28" s="619"/>
      <c r="L28" s="619"/>
      <c r="M28" s="619"/>
      <c r="N28" s="34"/>
      <c r="O28" s="34"/>
    </row>
    <row r="29" spans="1:169" ht="15.75" thickBot="1">
      <c r="A29" s="626"/>
      <c r="B29" s="626"/>
      <c r="C29" s="626"/>
      <c r="D29" s="692"/>
      <c r="E29" s="696"/>
      <c r="F29" s="635"/>
      <c r="G29" s="551"/>
      <c r="H29" s="581"/>
      <c r="I29" s="639"/>
      <c r="J29" s="620"/>
      <c r="K29" s="620"/>
      <c r="L29" s="620"/>
      <c r="M29" s="620"/>
      <c r="N29" s="34"/>
      <c r="O29" s="34"/>
    </row>
    <row r="30" spans="1:169" hidden="1">
      <c r="A30" s="624">
        <f>'7. Mapa Final'!A30</f>
        <v>3</v>
      </c>
      <c r="B30" s="624" t="str">
        <f>'7. Mapa Final'!B30</f>
        <v xml:space="preserve">Recibir dádivas o beneficios a nombre propio o de terceros para, no entregar o entregar información privilegiada o confidencial </v>
      </c>
      <c r="C30" s="624" t="str">
        <f>'7. Mapa Final'!C30</f>
        <v xml:space="preserve">Posibilidad de actos indebidos de  los servidores judiciales debido a  la carencia en transparencia, etica y valores </v>
      </c>
      <c r="D30" s="689" t="str">
        <f>'7. Mapa Final'!J30</f>
        <v>Muy Baja - 1</v>
      </c>
      <c r="E30" s="693" t="str">
        <f>'7. Mapa Final'!K30</f>
        <v>Moderado - 3</v>
      </c>
      <c r="F30" s="633" t="str">
        <f>'7. Mapa Final'!M30</f>
        <v>Moderado - 3</v>
      </c>
      <c r="G30" s="491" t="s">
        <v>425</v>
      </c>
      <c r="H30" s="637"/>
      <c r="I30" s="637"/>
      <c r="J30" s="637"/>
      <c r="K30" s="637"/>
      <c r="L30" s="637"/>
      <c r="M30" s="637"/>
    </row>
    <row r="31" spans="1:169" hidden="1">
      <c r="A31" s="625"/>
      <c r="B31" s="625"/>
      <c r="C31" s="625"/>
      <c r="D31" s="690"/>
      <c r="E31" s="694"/>
      <c r="F31" s="634"/>
      <c r="G31" s="491"/>
      <c r="H31" s="638"/>
      <c r="I31" s="638"/>
      <c r="J31" s="638"/>
      <c r="K31" s="638"/>
      <c r="L31" s="638"/>
      <c r="M31" s="638"/>
    </row>
    <row r="32" spans="1:169" hidden="1">
      <c r="A32" s="625"/>
      <c r="B32" s="625"/>
      <c r="C32" s="625"/>
      <c r="D32" s="690"/>
      <c r="E32" s="694"/>
      <c r="F32" s="634"/>
      <c r="G32" s="491"/>
      <c r="H32" s="638"/>
      <c r="I32" s="638"/>
      <c r="J32" s="638"/>
      <c r="K32" s="638"/>
      <c r="L32" s="638"/>
      <c r="M32" s="638"/>
    </row>
    <row r="33" spans="1:13" hidden="1">
      <c r="A33" s="625"/>
      <c r="B33" s="625"/>
      <c r="C33" s="625"/>
      <c r="D33" s="690"/>
      <c r="E33" s="694"/>
      <c r="F33" s="634"/>
      <c r="G33" s="491"/>
      <c r="H33" s="638"/>
      <c r="I33" s="638"/>
      <c r="J33" s="638"/>
      <c r="K33" s="638"/>
      <c r="L33" s="638"/>
      <c r="M33" s="638"/>
    </row>
    <row r="34" spans="1:13" hidden="1">
      <c r="A34" s="625"/>
      <c r="B34" s="625"/>
      <c r="C34" s="625"/>
      <c r="D34" s="690"/>
      <c r="E34" s="694"/>
      <c r="F34" s="634"/>
      <c r="G34" s="491"/>
      <c r="H34" s="638"/>
      <c r="I34" s="638"/>
      <c r="J34" s="638"/>
      <c r="K34" s="638"/>
      <c r="L34" s="638"/>
      <c r="M34" s="638"/>
    </row>
    <row r="35" spans="1:13" hidden="1">
      <c r="A35" s="625"/>
      <c r="B35" s="625"/>
      <c r="C35" s="625"/>
      <c r="D35" s="690"/>
      <c r="E35" s="694"/>
      <c r="F35" s="634"/>
      <c r="G35" s="491"/>
      <c r="H35" s="638"/>
      <c r="I35" s="638"/>
      <c r="J35" s="638"/>
      <c r="K35" s="638"/>
      <c r="L35" s="638"/>
      <c r="M35" s="638"/>
    </row>
    <row r="36" spans="1:13" hidden="1">
      <c r="A36" s="625"/>
      <c r="B36" s="625"/>
      <c r="C36" s="625"/>
      <c r="D36" s="690"/>
      <c r="E36" s="694"/>
      <c r="F36" s="634"/>
      <c r="G36" s="491"/>
      <c r="H36" s="638"/>
      <c r="I36" s="638"/>
      <c r="J36" s="638"/>
      <c r="K36" s="638"/>
      <c r="L36" s="638"/>
      <c r="M36" s="638"/>
    </row>
    <row r="37" spans="1:13" hidden="1">
      <c r="A37" s="625"/>
      <c r="B37" s="625"/>
      <c r="C37" s="625"/>
      <c r="D37" s="691"/>
      <c r="E37" s="695"/>
      <c r="F37" s="634"/>
      <c r="G37" s="491"/>
      <c r="H37" s="638"/>
      <c r="I37" s="638"/>
      <c r="J37" s="638"/>
      <c r="K37" s="638"/>
      <c r="L37" s="638"/>
      <c r="M37" s="638"/>
    </row>
    <row r="38" spans="1:13" hidden="1">
      <c r="A38" s="625"/>
      <c r="B38" s="625"/>
      <c r="C38" s="625"/>
      <c r="D38" s="691"/>
      <c r="E38" s="695"/>
      <c r="F38" s="634"/>
      <c r="G38" s="491"/>
      <c r="H38" s="638"/>
      <c r="I38" s="638"/>
      <c r="J38" s="638"/>
      <c r="K38" s="638"/>
      <c r="L38" s="638"/>
      <c r="M38" s="638"/>
    </row>
    <row r="39" spans="1:13" ht="15.75" hidden="1" thickBot="1">
      <c r="A39" s="626"/>
      <c r="B39" s="626"/>
      <c r="C39" s="626"/>
      <c r="D39" s="692"/>
      <c r="E39" s="696"/>
      <c r="F39" s="635"/>
      <c r="G39" s="551"/>
      <c r="H39" s="639"/>
      <c r="I39" s="639"/>
      <c r="J39" s="639"/>
      <c r="K39" s="639"/>
      <c r="L39" s="639"/>
      <c r="M39" s="639"/>
    </row>
    <row r="40" spans="1:13" hidden="1">
      <c r="A40" s="624">
        <f>'7. Mapa Final'!A40</f>
        <v>4</v>
      </c>
      <c r="B40" s="624">
        <f>'7. Mapa Final'!B40</f>
        <v>0</v>
      </c>
      <c r="C40" s="624" t="str">
        <f>'7. Mapa Final'!C40</f>
        <v>Incumplimiento de las metas establecidas</v>
      </c>
      <c r="D40" s="689" t="str">
        <f>'7. Mapa Final'!J40</f>
        <v>Muy Baja - 1</v>
      </c>
      <c r="E40" s="693" t="str">
        <f>'7. Mapa Final'!K40</f>
        <v>Mayor - 4</v>
      </c>
      <c r="F40" s="633" t="str">
        <f>'7. Mapa Final'!M40</f>
        <v>Alto  - 4</v>
      </c>
      <c r="G40" s="491" t="s">
        <v>425</v>
      </c>
      <c r="H40" s="637"/>
      <c r="I40" s="637"/>
      <c r="J40" s="637"/>
      <c r="K40" s="637"/>
      <c r="L40" s="637"/>
      <c r="M40" s="637"/>
    </row>
    <row r="41" spans="1:13" hidden="1">
      <c r="A41" s="625"/>
      <c r="B41" s="625"/>
      <c r="C41" s="625"/>
      <c r="D41" s="690"/>
      <c r="E41" s="694"/>
      <c r="F41" s="634"/>
      <c r="G41" s="491"/>
      <c r="H41" s="638"/>
      <c r="I41" s="638"/>
      <c r="J41" s="638"/>
      <c r="K41" s="638"/>
      <c r="L41" s="638"/>
      <c r="M41" s="638"/>
    </row>
    <row r="42" spans="1:13" hidden="1">
      <c r="A42" s="625"/>
      <c r="B42" s="625"/>
      <c r="C42" s="625"/>
      <c r="D42" s="690"/>
      <c r="E42" s="694"/>
      <c r="F42" s="634"/>
      <c r="G42" s="491"/>
      <c r="H42" s="638"/>
      <c r="I42" s="638"/>
      <c r="J42" s="638"/>
      <c r="K42" s="638"/>
      <c r="L42" s="638"/>
      <c r="M42" s="638"/>
    </row>
    <row r="43" spans="1:13" hidden="1">
      <c r="A43" s="625"/>
      <c r="B43" s="625"/>
      <c r="C43" s="625"/>
      <c r="D43" s="690"/>
      <c r="E43" s="694"/>
      <c r="F43" s="634"/>
      <c r="G43" s="491"/>
      <c r="H43" s="638"/>
      <c r="I43" s="638"/>
      <c r="J43" s="638"/>
      <c r="K43" s="638"/>
      <c r="L43" s="638"/>
      <c r="M43" s="638"/>
    </row>
    <row r="44" spans="1:13" hidden="1">
      <c r="A44" s="625"/>
      <c r="B44" s="625"/>
      <c r="C44" s="625"/>
      <c r="D44" s="690"/>
      <c r="E44" s="694"/>
      <c r="F44" s="634"/>
      <c r="G44" s="491"/>
      <c r="H44" s="638"/>
      <c r="I44" s="638"/>
      <c r="J44" s="638"/>
      <c r="K44" s="638"/>
      <c r="L44" s="638"/>
      <c r="M44" s="638"/>
    </row>
    <row r="45" spans="1:13" hidden="1">
      <c r="A45" s="625"/>
      <c r="B45" s="625"/>
      <c r="C45" s="625"/>
      <c r="D45" s="690"/>
      <c r="E45" s="694"/>
      <c r="F45" s="634"/>
      <c r="G45" s="491"/>
      <c r="H45" s="638"/>
      <c r="I45" s="638"/>
      <c r="J45" s="638"/>
      <c r="K45" s="638"/>
      <c r="L45" s="638"/>
      <c r="M45" s="638"/>
    </row>
    <row r="46" spans="1:13" hidden="1">
      <c r="A46" s="625"/>
      <c r="B46" s="625"/>
      <c r="C46" s="625"/>
      <c r="D46" s="690"/>
      <c r="E46" s="694"/>
      <c r="F46" s="634"/>
      <c r="G46" s="491"/>
      <c r="H46" s="638"/>
      <c r="I46" s="638"/>
      <c r="J46" s="638"/>
      <c r="K46" s="638"/>
      <c r="L46" s="638"/>
      <c r="M46" s="638"/>
    </row>
    <row r="47" spans="1:13" hidden="1">
      <c r="A47" s="625"/>
      <c r="B47" s="625"/>
      <c r="C47" s="625"/>
      <c r="D47" s="691"/>
      <c r="E47" s="695"/>
      <c r="F47" s="634"/>
      <c r="G47" s="491"/>
      <c r="H47" s="638"/>
      <c r="I47" s="638"/>
      <c r="J47" s="638"/>
      <c r="K47" s="638"/>
      <c r="L47" s="638"/>
      <c r="M47" s="638"/>
    </row>
    <row r="48" spans="1:13" hidden="1">
      <c r="A48" s="625"/>
      <c r="B48" s="625"/>
      <c r="C48" s="625"/>
      <c r="D48" s="691"/>
      <c r="E48" s="695"/>
      <c r="F48" s="634"/>
      <c r="G48" s="491"/>
      <c r="H48" s="638"/>
      <c r="I48" s="638"/>
      <c r="J48" s="638"/>
      <c r="K48" s="638"/>
      <c r="L48" s="638"/>
      <c r="M48" s="638"/>
    </row>
    <row r="49" spans="1:13" ht="15.75" hidden="1" thickBot="1">
      <c r="A49" s="626"/>
      <c r="B49" s="626"/>
      <c r="C49" s="626"/>
      <c r="D49" s="692"/>
      <c r="E49" s="696"/>
      <c r="F49" s="635"/>
      <c r="G49" s="551"/>
      <c r="H49" s="639"/>
      <c r="I49" s="639"/>
      <c r="J49" s="639"/>
      <c r="K49" s="639"/>
      <c r="L49" s="639"/>
      <c r="M49" s="639"/>
    </row>
    <row r="50" spans="1:13" hidden="1">
      <c r="A50" s="624">
        <f>'7. Mapa Final'!A50</f>
        <v>5</v>
      </c>
      <c r="B50" s="624" t="str">
        <f>'7. Mapa Final'!B50</f>
        <v>Ofrecer, prometer, entregar, aceptar o solicitar una ventaja indebida para buscar agilizar la creación de cargos,  traslados,  transformación  o  supresión de cargos o   en busca de un beneficio propio o de terceros</v>
      </c>
      <c r="C50" s="624" t="str">
        <f>'7. Mapa Final'!C50</f>
        <v>Incumplimiento de las metas establecidas</v>
      </c>
      <c r="D50" s="689" t="str">
        <f>'7. Mapa Final'!J50</f>
        <v>Muy Baja - 1</v>
      </c>
      <c r="E50" s="693" t="str">
        <f>'7. Mapa Final'!K50</f>
        <v>Menor - 2</v>
      </c>
      <c r="F50" s="633" t="str">
        <f>'7. Mapa Final'!M50</f>
        <v>Bajo - 2</v>
      </c>
      <c r="G50" s="491" t="s">
        <v>425</v>
      </c>
      <c r="H50" s="637"/>
      <c r="I50" s="637"/>
      <c r="J50" s="637"/>
      <c r="K50" s="637"/>
      <c r="L50" s="637"/>
      <c r="M50" s="637"/>
    </row>
    <row r="51" spans="1:13" hidden="1">
      <c r="A51" s="625"/>
      <c r="B51" s="625"/>
      <c r="C51" s="625"/>
      <c r="D51" s="690"/>
      <c r="E51" s="694"/>
      <c r="F51" s="634"/>
      <c r="G51" s="491"/>
      <c r="H51" s="638"/>
      <c r="I51" s="638"/>
      <c r="J51" s="638"/>
      <c r="K51" s="638"/>
      <c r="L51" s="638"/>
      <c r="M51" s="638"/>
    </row>
    <row r="52" spans="1:13" hidden="1">
      <c r="A52" s="625"/>
      <c r="B52" s="625"/>
      <c r="C52" s="625"/>
      <c r="D52" s="690"/>
      <c r="E52" s="694"/>
      <c r="F52" s="634"/>
      <c r="G52" s="491"/>
      <c r="H52" s="638"/>
      <c r="I52" s="638"/>
      <c r="J52" s="638"/>
      <c r="K52" s="638"/>
      <c r="L52" s="638"/>
      <c r="M52" s="638"/>
    </row>
    <row r="53" spans="1:13" hidden="1">
      <c r="A53" s="625"/>
      <c r="B53" s="625"/>
      <c r="C53" s="625"/>
      <c r="D53" s="690"/>
      <c r="E53" s="694"/>
      <c r="F53" s="634"/>
      <c r="G53" s="491"/>
      <c r="H53" s="638"/>
      <c r="I53" s="638"/>
      <c r="J53" s="638"/>
      <c r="K53" s="638"/>
      <c r="L53" s="638"/>
      <c r="M53" s="638"/>
    </row>
    <row r="54" spans="1:13" hidden="1">
      <c r="A54" s="625"/>
      <c r="B54" s="625"/>
      <c r="C54" s="625"/>
      <c r="D54" s="690"/>
      <c r="E54" s="694"/>
      <c r="F54" s="634"/>
      <c r="G54" s="491"/>
      <c r="H54" s="638"/>
      <c r="I54" s="638"/>
      <c r="J54" s="638"/>
      <c r="K54" s="638"/>
      <c r="L54" s="638"/>
      <c r="M54" s="638"/>
    </row>
    <row r="55" spans="1:13" hidden="1">
      <c r="A55" s="625"/>
      <c r="B55" s="625"/>
      <c r="C55" s="625"/>
      <c r="D55" s="690"/>
      <c r="E55" s="694"/>
      <c r="F55" s="634"/>
      <c r="G55" s="491"/>
      <c r="H55" s="638"/>
      <c r="I55" s="638"/>
      <c r="J55" s="638"/>
      <c r="K55" s="638"/>
      <c r="L55" s="638"/>
      <c r="M55" s="638"/>
    </row>
    <row r="56" spans="1:13" hidden="1">
      <c r="A56" s="625"/>
      <c r="B56" s="625"/>
      <c r="C56" s="625"/>
      <c r="D56" s="690"/>
      <c r="E56" s="694"/>
      <c r="F56" s="634"/>
      <c r="G56" s="491"/>
      <c r="H56" s="638"/>
      <c r="I56" s="638"/>
      <c r="J56" s="638"/>
      <c r="K56" s="638"/>
      <c r="L56" s="638"/>
      <c r="M56" s="638"/>
    </row>
    <row r="57" spans="1:13" hidden="1">
      <c r="A57" s="625"/>
      <c r="B57" s="625"/>
      <c r="C57" s="625"/>
      <c r="D57" s="691"/>
      <c r="E57" s="695"/>
      <c r="F57" s="634"/>
      <c r="G57" s="491"/>
      <c r="H57" s="638"/>
      <c r="I57" s="638"/>
      <c r="J57" s="638"/>
      <c r="K57" s="638"/>
      <c r="L57" s="638"/>
      <c r="M57" s="638"/>
    </row>
    <row r="58" spans="1:13" hidden="1">
      <c r="A58" s="625"/>
      <c r="B58" s="625"/>
      <c r="C58" s="625"/>
      <c r="D58" s="691"/>
      <c r="E58" s="695"/>
      <c r="F58" s="634"/>
      <c r="G58" s="491"/>
      <c r="H58" s="638"/>
      <c r="I58" s="638"/>
      <c r="J58" s="638"/>
      <c r="K58" s="638"/>
      <c r="L58" s="638"/>
      <c r="M58" s="638"/>
    </row>
    <row r="59" spans="1:13" ht="15.75" hidden="1" thickBot="1">
      <c r="A59" s="626"/>
      <c r="B59" s="626"/>
      <c r="C59" s="626"/>
      <c r="D59" s="692"/>
      <c r="E59" s="696"/>
      <c r="F59" s="635"/>
      <c r="G59" s="551"/>
      <c r="H59" s="639"/>
      <c r="I59" s="639"/>
      <c r="J59" s="639"/>
      <c r="K59" s="639"/>
      <c r="L59" s="639"/>
      <c r="M59" s="639"/>
    </row>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C10:C19"/>
    <mergeCell ref="D10:D19"/>
    <mergeCell ref="E10:E19"/>
    <mergeCell ref="L10:L19"/>
    <mergeCell ref="M10:M19"/>
    <mergeCell ref="I10:I19"/>
    <mergeCell ref="J10:J19"/>
    <mergeCell ref="K10:K1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I20:I29"/>
    <mergeCell ref="J20:J29"/>
    <mergeCell ref="I30:I39"/>
    <mergeCell ref="J30:J39"/>
    <mergeCell ref="K20:K29"/>
    <mergeCell ref="K30:K3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60"/>
  <sheetViews>
    <sheetView zoomScale="71" zoomScaleNormal="71" workbookViewId="0">
      <selection activeCell="C65" sqref="C6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697"/>
      <c r="L1" s="697"/>
      <c r="M1" s="69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97"/>
      <c r="L2" s="697"/>
      <c r="M2" s="69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97"/>
      <c r="L3" s="697"/>
      <c r="M3" s="69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2" t="s">
        <v>264</v>
      </c>
      <c r="B4" s="698"/>
      <c r="C4" s="702" t="s">
        <v>4</v>
      </c>
      <c r="D4" s="702"/>
      <c r="E4" s="702"/>
      <c r="F4" s="702"/>
      <c r="G4" s="702"/>
      <c r="H4" s="702"/>
      <c r="I4" s="702"/>
      <c r="J4" s="702"/>
      <c r="K4" s="702"/>
      <c r="L4" s="702"/>
      <c r="M4" s="7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52" t="s">
        <v>266</v>
      </c>
      <c r="B5" s="698"/>
      <c r="C5" s="703" t="s">
        <v>267</v>
      </c>
      <c r="D5" s="703"/>
      <c r="E5" s="703"/>
      <c r="F5" s="703"/>
      <c r="G5" s="703"/>
      <c r="H5" s="703"/>
      <c r="I5" s="703"/>
      <c r="J5" s="703"/>
      <c r="K5" s="703"/>
      <c r="L5" s="703"/>
      <c r="M5" s="70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2" t="s">
        <v>268</v>
      </c>
      <c r="B6" s="698"/>
      <c r="C6" s="667" t="s">
        <v>461</v>
      </c>
      <c r="D6" s="668"/>
      <c r="E6" s="668"/>
      <c r="F6" s="668"/>
      <c r="G6" s="668"/>
      <c r="H6" s="668"/>
      <c r="I6" s="668"/>
      <c r="J6" s="668"/>
      <c r="K6" s="668"/>
      <c r="L6" s="668"/>
      <c r="M6" s="66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78" t="s">
        <v>462</v>
      </c>
      <c r="B7" s="679"/>
      <c r="C7" s="680"/>
      <c r="D7" s="699" t="s">
        <v>463</v>
      </c>
      <c r="E7" s="699"/>
      <c r="F7" s="699"/>
      <c r="G7" s="700" t="s">
        <v>464</v>
      </c>
      <c r="H7" s="670" t="s">
        <v>465</v>
      </c>
      <c r="I7" s="672" t="s">
        <v>466</v>
      </c>
      <c r="J7" s="673"/>
      <c r="K7" s="672" t="s">
        <v>467</v>
      </c>
      <c r="L7" s="673"/>
      <c r="M7" s="701" t="s">
        <v>477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469</v>
      </c>
      <c r="F8" s="28" t="s">
        <v>470</v>
      </c>
      <c r="G8" s="700"/>
      <c r="H8" s="671"/>
      <c r="I8" s="29" t="s">
        <v>471</v>
      </c>
      <c r="J8" s="29" t="s">
        <v>472</v>
      </c>
      <c r="K8" s="29" t="s">
        <v>473</v>
      </c>
      <c r="L8" s="29" t="s">
        <v>474</v>
      </c>
      <c r="M8" s="70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1"/>
      <c r="B9" s="642"/>
      <c r="C9" s="642"/>
      <c r="D9" s="642"/>
      <c r="E9" s="642"/>
      <c r="F9" s="642"/>
      <c r="G9" s="642"/>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4">
        <f>'7. Mapa Final'!A10</f>
        <v>1</v>
      </c>
      <c r="B10" s="624" t="str">
        <f>'7. Mapa Final'!B10</f>
        <v xml:space="preserve">Entrega de información inexacta o desactualizada a usuarios  y partes interesadas </v>
      </c>
      <c r="C10" s="624" t="str">
        <f>'7. Mapa Final'!C10</f>
        <v xml:space="preserve"> Registro errado o incompleto de la información solicitada y/o entregada de las propuestas de reordenamiento.</v>
      </c>
      <c r="D10" s="689" t="str">
        <f>'7. Mapa Final'!J10</f>
        <v>Muy Baja - 1</v>
      </c>
      <c r="E10" s="693" t="str">
        <f>'7. Mapa Final'!K10</f>
        <v>Leve - 1</v>
      </c>
      <c r="F10" s="633" t="str">
        <f>'7. Mapa Final'!M10</f>
        <v>Bajo - 1</v>
      </c>
      <c r="G10" s="491" t="s">
        <v>422</v>
      </c>
      <c r="H10" s="637"/>
      <c r="I10" s="637"/>
      <c r="J10" s="637"/>
      <c r="K10" s="637"/>
      <c r="L10" s="637"/>
      <c r="M10" s="637"/>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5"/>
      <c r="B11" s="625"/>
      <c r="C11" s="625"/>
      <c r="D11" s="690"/>
      <c r="E11" s="694"/>
      <c r="F11" s="634"/>
      <c r="G11" s="491"/>
      <c r="H11" s="638"/>
      <c r="I11" s="638"/>
      <c r="J11" s="638"/>
      <c r="K11" s="638"/>
      <c r="L11" s="638"/>
      <c r="M11" s="63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5"/>
      <c r="B12" s="625"/>
      <c r="C12" s="625"/>
      <c r="D12" s="690"/>
      <c r="E12" s="694"/>
      <c r="F12" s="634"/>
      <c r="G12" s="491"/>
      <c r="H12" s="638"/>
      <c r="I12" s="638"/>
      <c r="J12" s="638"/>
      <c r="K12" s="638"/>
      <c r="L12" s="638"/>
      <c r="M12" s="63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5"/>
      <c r="B13" s="625"/>
      <c r="C13" s="625"/>
      <c r="D13" s="690"/>
      <c r="E13" s="694"/>
      <c r="F13" s="634"/>
      <c r="G13" s="491"/>
      <c r="H13" s="638"/>
      <c r="I13" s="638"/>
      <c r="J13" s="638"/>
      <c r="K13" s="638"/>
      <c r="L13" s="638"/>
      <c r="M13" s="63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5"/>
      <c r="B14" s="625"/>
      <c r="C14" s="625"/>
      <c r="D14" s="690"/>
      <c r="E14" s="694"/>
      <c r="F14" s="634"/>
      <c r="G14" s="491"/>
      <c r="H14" s="638"/>
      <c r="I14" s="638"/>
      <c r="J14" s="638"/>
      <c r="K14" s="638"/>
      <c r="L14" s="638"/>
      <c r="M14" s="63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5"/>
      <c r="B15" s="625"/>
      <c r="C15" s="625"/>
      <c r="D15" s="690"/>
      <c r="E15" s="694"/>
      <c r="F15" s="634"/>
      <c r="G15" s="491"/>
      <c r="H15" s="638"/>
      <c r="I15" s="638"/>
      <c r="J15" s="638"/>
      <c r="K15" s="638"/>
      <c r="L15" s="638"/>
      <c r="M15" s="63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5"/>
      <c r="B16" s="625"/>
      <c r="C16" s="625"/>
      <c r="D16" s="690"/>
      <c r="E16" s="694"/>
      <c r="F16" s="634"/>
      <c r="G16" s="491"/>
      <c r="H16" s="638"/>
      <c r="I16" s="638"/>
      <c r="J16" s="638"/>
      <c r="K16" s="638"/>
      <c r="L16" s="638"/>
      <c r="M16" s="63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5"/>
      <c r="B17" s="625"/>
      <c r="C17" s="625"/>
      <c r="D17" s="691"/>
      <c r="E17" s="695"/>
      <c r="F17" s="634"/>
      <c r="G17" s="491"/>
      <c r="H17" s="638"/>
      <c r="I17" s="638"/>
      <c r="J17" s="638"/>
      <c r="K17" s="638"/>
      <c r="L17" s="638"/>
      <c r="M17" s="63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5"/>
      <c r="B18" s="625"/>
      <c r="C18" s="625"/>
      <c r="D18" s="691"/>
      <c r="E18" s="695"/>
      <c r="F18" s="634"/>
      <c r="G18" s="491"/>
      <c r="H18" s="638"/>
      <c r="I18" s="638"/>
      <c r="J18" s="638"/>
      <c r="K18" s="638"/>
      <c r="L18" s="638"/>
      <c r="M18" s="63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6"/>
      <c r="B19" s="626"/>
      <c r="C19" s="626"/>
      <c r="D19" s="692"/>
      <c r="E19" s="696"/>
      <c r="F19" s="635"/>
      <c r="G19" s="551"/>
      <c r="H19" s="639"/>
      <c r="I19" s="639"/>
      <c r="J19" s="639"/>
      <c r="K19" s="639"/>
      <c r="L19" s="639"/>
      <c r="M19" s="63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24">
        <f>'7. Mapa Final'!A20</f>
        <v>2</v>
      </c>
      <c r="B20" s="624" t="str">
        <f>'7. Mapa Final'!B20</f>
        <v>Desacierto en la presentación de propuestas de reordenamiento</v>
      </c>
      <c r="C20" s="624" t="str">
        <f>'7. Mapa Final'!C20</f>
        <v>Equivocación o error en la toma de decisiones, respecto a las acciones adoptadas para reordenar o descongestionar el aparato de justicia causada por información estadística errada o insuficiente desgaste administrativo.</v>
      </c>
      <c r="D20" s="689" t="str">
        <f>'7. Mapa Final'!J20</f>
        <v>Muy Baja - 1</v>
      </c>
      <c r="E20" s="693" t="str">
        <f>'7. Mapa Final'!K20</f>
        <v>Leve - 1</v>
      </c>
      <c r="F20" s="633" t="str">
        <f>'7. Mapa Final'!M20</f>
        <v>Bajo - 1</v>
      </c>
      <c r="G20" s="491" t="s">
        <v>355</v>
      </c>
      <c r="H20" s="637"/>
      <c r="I20" s="637"/>
      <c r="J20" s="637"/>
      <c r="K20" s="637"/>
      <c r="L20" s="637"/>
      <c r="M20" s="637"/>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5"/>
      <c r="B21" s="625"/>
      <c r="C21" s="625"/>
      <c r="D21" s="690"/>
      <c r="E21" s="694"/>
      <c r="F21" s="634"/>
      <c r="G21" s="491"/>
      <c r="H21" s="638"/>
      <c r="I21" s="638"/>
      <c r="J21" s="638"/>
      <c r="K21" s="638"/>
      <c r="L21" s="638"/>
      <c r="M21" s="63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5"/>
      <c r="B22" s="625"/>
      <c r="C22" s="625"/>
      <c r="D22" s="690"/>
      <c r="E22" s="694"/>
      <c r="F22" s="634"/>
      <c r="G22" s="491"/>
      <c r="H22" s="638"/>
      <c r="I22" s="638"/>
      <c r="J22" s="638"/>
      <c r="K22" s="638"/>
      <c r="L22" s="638"/>
      <c r="M22" s="63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5"/>
      <c r="B23" s="625"/>
      <c r="C23" s="625"/>
      <c r="D23" s="690"/>
      <c r="E23" s="694"/>
      <c r="F23" s="634"/>
      <c r="G23" s="491"/>
      <c r="H23" s="638"/>
      <c r="I23" s="638"/>
      <c r="J23" s="638"/>
      <c r="K23" s="638"/>
      <c r="L23" s="638"/>
      <c r="M23" s="63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5"/>
      <c r="B24" s="625"/>
      <c r="C24" s="625"/>
      <c r="D24" s="690"/>
      <c r="E24" s="694"/>
      <c r="F24" s="634"/>
      <c r="G24" s="491"/>
      <c r="H24" s="638"/>
      <c r="I24" s="638"/>
      <c r="J24" s="638"/>
      <c r="K24" s="638"/>
      <c r="L24" s="638"/>
      <c r="M24" s="63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5"/>
      <c r="B25" s="625"/>
      <c r="C25" s="625"/>
      <c r="D25" s="690"/>
      <c r="E25" s="694"/>
      <c r="F25" s="634"/>
      <c r="G25" s="491"/>
      <c r="H25" s="638"/>
      <c r="I25" s="638"/>
      <c r="J25" s="638"/>
      <c r="K25" s="638"/>
      <c r="L25" s="638"/>
      <c r="M25" s="638"/>
      <c r="N25" s="34"/>
      <c r="O25" s="34"/>
    </row>
    <row r="26" spans="1:169">
      <c r="A26" s="625"/>
      <c r="B26" s="625"/>
      <c r="C26" s="625"/>
      <c r="D26" s="690"/>
      <c r="E26" s="694"/>
      <c r="F26" s="634"/>
      <c r="G26" s="491"/>
      <c r="H26" s="638"/>
      <c r="I26" s="638"/>
      <c r="J26" s="638"/>
      <c r="K26" s="638"/>
      <c r="L26" s="638"/>
      <c r="M26" s="638"/>
      <c r="N26" s="34"/>
      <c r="O26" s="34"/>
    </row>
    <row r="27" spans="1:169">
      <c r="A27" s="625"/>
      <c r="B27" s="625"/>
      <c r="C27" s="625"/>
      <c r="D27" s="691"/>
      <c r="E27" s="695"/>
      <c r="F27" s="634"/>
      <c r="G27" s="491"/>
      <c r="H27" s="638"/>
      <c r="I27" s="638"/>
      <c r="J27" s="638"/>
      <c r="K27" s="638"/>
      <c r="L27" s="638"/>
      <c r="M27" s="638"/>
      <c r="N27" s="34"/>
      <c r="O27" s="34"/>
    </row>
    <row r="28" spans="1:169">
      <c r="A28" s="625"/>
      <c r="B28" s="625"/>
      <c r="C28" s="625"/>
      <c r="D28" s="691"/>
      <c r="E28" s="695"/>
      <c r="F28" s="634"/>
      <c r="G28" s="491"/>
      <c r="H28" s="638"/>
      <c r="I28" s="638"/>
      <c r="J28" s="638"/>
      <c r="K28" s="638"/>
      <c r="L28" s="638"/>
      <c r="M28" s="638"/>
      <c r="N28" s="34"/>
      <c r="O28" s="34"/>
    </row>
    <row r="29" spans="1:169" ht="15.75" thickBot="1">
      <c r="A29" s="626"/>
      <c r="B29" s="626"/>
      <c r="C29" s="626"/>
      <c r="D29" s="692"/>
      <c r="E29" s="696"/>
      <c r="F29" s="635"/>
      <c r="G29" s="551"/>
      <c r="H29" s="639"/>
      <c r="I29" s="639"/>
      <c r="J29" s="639"/>
      <c r="K29" s="639"/>
      <c r="L29" s="639"/>
      <c r="M29" s="639"/>
      <c r="N29" s="34"/>
      <c r="O29" s="34"/>
    </row>
    <row r="30" spans="1:169" hidden="1">
      <c r="A30" s="624">
        <f>'7. Mapa Final'!A30</f>
        <v>3</v>
      </c>
      <c r="B30" s="624" t="str">
        <f>'7. Mapa Final'!B30</f>
        <v xml:space="preserve">Recibir dádivas o beneficios a nombre propio o de terceros para, no entregar o entregar información privilegiada o confidencial </v>
      </c>
      <c r="C30" s="624" t="str">
        <f>'7. Mapa Final'!C30</f>
        <v xml:space="preserve">Posibilidad de actos indebidos de  los servidores judiciales debido a  la carencia en transparencia, etica y valores </v>
      </c>
      <c r="D30" s="689" t="str">
        <f>'7. Mapa Final'!J30</f>
        <v>Muy Baja - 1</v>
      </c>
      <c r="E30" s="693" t="str">
        <f>'7. Mapa Final'!K30</f>
        <v>Moderado - 3</v>
      </c>
      <c r="F30" s="633" t="str">
        <f>'7. Mapa Final'!M30</f>
        <v>Moderado - 3</v>
      </c>
      <c r="G30" s="491" t="s">
        <v>425</v>
      </c>
      <c r="H30" s="637"/>
      <c r="I30" s="637"/>
      <c r="J30" s="637"/>
      <c r="K30" s="637"/>
      <c r="L30" s="637"/>
      <c r="M30" s="637"/>
    </row>
    <row r="31" spans="1:169" hidden="1">
      <c r="A31" s="625"/>
      <c r="B31" s="625"/>
      <c r="C31" s="625"/>
      <c r="D31" s="690"/>
      <c r="E31" s="694"/>
      <c r="F31" s="634"/>
      <c r="G31" s="491"/>
      <c r="H31" s="638"/>
      <c r="I31" s="638"/>
      <c r="J31" s="638"/>
      <c r="K31" s="638"/>
      <c r="L31" s="638"/>
      <c r="M31" s="638"/>
    </row>
    <row r="32" spans="1:169" hidden="1">
      <c r="A32" s="625"/>
      <c r="B32" s="625"/>
      <c r="C32" s="625"/>
      <c r="D32" s="690"/>
      <c r="E32" s="694"/>
      <c r="F32" s="634"/>
      <c r="G32" s="491"/>
      <c r="H32" s="638"/>
      <c r="I32" s="638"/>
      <c r="J32" s="638"/>
      <c r="K32" s="638"/>
      <c r="L32" s="638"/>
      <c r="M32" s="638"/>
    </row>
    <row r="33" spans="1:13" hidden="1">
      <c r="A33" s="625"/>
      <c r="B33" s="625"/>
      <c r="C33" s="625"/>
      <c r="D33" s="690"/>
      <c r="E33" s="694"/>
      <c r="F33" s="634"/>
      <c r="G33" s="491"/>
      <c r="H33" s="638"/>
      <c r="I33" s="638"/>
      <c r="J33" s="638"/>
      <c r="K33" s="638"/>
      <c r="L33" s="638"/>
      <c r="M33" s="638"/>
    </row>
    <row r="34" spans="1:13" hidden="1">
      <c r="A34" s="625"/>
      <c r="B34" s="625"/>
      <c r="C34" s="625"/>
      <c r="D34" s="690"/>
      <c r="E34" s="694"/>
      <c r="F34" s="634"/>
      <c r="G34" s="491"/>
      <c r="H34" s="638"/>
      <c r="I34" s="638"/>
      <c r="J34" s="638"/>
      <c r="K34" s="638"/>
      <c r="L34" s="638"/>
      <c r="M34" s="638"/>
    </row>
    <row r="35" spans="1:13" hidden="1">
      <c r="A35" s="625"/>
      <c r="B35" s="625"/>
      <c r="C35" s="625"/>
      <c r="D35" s="690"/>
      <c r="E35" s="694"/>
      <c r="F35" s="634"/>
      <c r="G35" s="491"/>
      <c r="H35" s="638"/>
      <c r="I35" s="638"/>
      <c r="J35" s="638"/>
      <c r="K35" s="638"/>
      <c r="L35" s="638"/>
      <c r="M35" s="638"/>
    </row>
    <row r="36" spans="1:13" hidden="1">
      <c r="A36" s="625"/>
      <c r="B36" s="625"/>
      <c r="C36" s="625"/>
      <c r="D36" s="690"/>
      <c r="E36" s="694"/>
      <c r="F36" s="634"/>
      <c r="G36" s="491"/>
      <c r="H36" s="638"/>
      <c r="I36" s="638"/>
      <c r="J36" s="638"/>
      <c r="K36" s="638"/>
      <c r="L36" s="638"/>
      <c r="M36" s="638"/>
    </row>
    <row r="37" spans="1:13" hidden="1">
      <c r="A37" s="625"/>
      <c r="B37" s="625"/>
      <c r="C37" s="625"/>
      <c r="D37" s="691"/>
      <c r="E37" s="695"/>
      <c r="F37" s="634"/>
      <c r="G37" s="491"/>
      <c r="H37" s="638"/>
      <c r="I37" s="638"/>
      <c r="J37" s="638"/>
      <c r="K37" s="638"/>
      <c r="L37" s="638"/>
      <c r="M37" s="638"/>
    </row>
    <row r="38" spans="1:13" hidden="1">
      <c r="A38" s="625"/>
      <c r="B38" s="625"/>
      <c r="C38" s="625"/>
      <c r="D38" s="691"/>
      <c r="E38" s="695"/>
      <c r="F38" s="634"/>
      <c r="G38" s="491"/>
      <c r="H38" s="638"/>
      <c r="I38" s="638"/>
      <c r="J38" s="638"/>
      <c r="K38" s="638"/>
      <c r="L38" s="638"/>
      <c r="M38" s="638"/>
    </row>
    <row r="39" spans="1:13" ht="15.75" hidden="1" thickBot="1">
      <c r="A39" s="626"/>
      <c r="B39" s="626"/>
      <c r="C39" s="626"/>
      <c r="D39" s="692"/>
      <c r="E39" s="696"/>
      <c r="F39" s="635"/>
      <c r="G39" s="551"/>
      <c r="H39" s="639"/>
      <c r="I39" s="639"/>
      <c r="J39" s="639"/>
      <c r="K39" s="639"/>
      <c r="L39" s="639"/>
      <c r="M39" s="639"/>
    </row>
    <row r="40" spans="1:13" hidden="1">
      <c r="A40" s="624">
        <f>'7. Mapa Final'!A40</f>
        <v>4</v>
      </c>
      <c r="B40" s="624">
        <f>'7. Mapa Final'!B40</f>
        <v>0</v>
      </c>
      <c r="C40" s="624" t="str">
        <f>'7. Mapa Final'!C40</f>
        <v>Incumplimiento de las metas establecidas</v>
      </c>
      <c r="D40" s="689" t="str">
        <f>'7. Mapa Final'!J40</f>
        <v>Muy Baja - 1</v>
      </c>
      <c r="E40" s="693" t="str">
        <f>'7. Mapa Final'!K40</f>
        <v>Mayor - 4</v>
      </c>
      <c r="F40" s="633" t="str">
        <f>'7. Mapa Final'!M40</f>
        <v>Alto  - 4</v>
      </c>
      <c r="G40" s="491" t="s">
        <v>425</v>
      </c>
      <c r="H40" s="637"/>
      <c r="I40" s="637"/>
      <c r="J40" s="637"/>
      <c r="K40" s="637"/>
      <c r="L40" s="637"/>
      <c r="M40" s="637"/>
    </row>
    <row r="41" spans="1:13" hidden="1">
      <c r="A41" s="625"/>
      <c r="B41" s="625"/>
      <c r="C41" s="625"/>
      <c r="D41" s="690"/>
      <c r="E41" s="694"/>
      <c r="F41" s="634"/>
      <c r="G41" s="491"/>
      <c r="H41" s="638"/>
      <c r="I41" s="638"/>
      <c r="J41" s="638"/>
      <c r="K41" s="638"/>
      <c r="L41" s="638"/>
      <c r="M41" s="638"/>
    </row>
    <row r="42" spans="1:13" hidden="1">
      <c r="A42" s="625"/>
      <c r="B42" s="625"/>
      <c r="C42" s="625"/>
      <c r="D42" s="690"/>
      <c r="E42" s="694"/>
      <c r="F42" s="634"/>
      <c r="G42" s="491"/>
      <c r="H42" s="638"/>
      <c r="I42" s="638"/>
      <c r="J42" s="638"/>
      <c r="K42" s="638"/>
      <c r="L42" s="638"/>
      <c r="M42" s="638"/>
    </row>
    <row r="43" spans="1:13" hidden="1">
      <c r="A43" s="625"/>
      <c r="B43" s="625"/>
      <c r="C43" s="625"/>
      <c r="D43" s="690"/>
      <c r="E43" s="694"/>
      <c r="F43" s="634"/>
      <c r="G43" s="491"/>
      <c r="H43" s="638"/>
      <c r="I43" s="638"/>
      <c r="J43" s="638"/>
      <c r="K43" s="638"/>
      <c r="L43" s="638"/>
      <c r="M43" s="638"/>
    </row>
    <row r="44" spans="1:13" hidden="1">
      <c r="A44" s="625"/>
      <c r="B44" s="625"/>
      <c r="C44" s="625"/>
      <c r="D44" s="690"/>
      <c r="E44" s="694"/>
      <c r="F44" s="634"/>
      <c r="G44" s="491"/>
      <c r="H44" s="638"/>
      <c r="I44" s="638"/>
      <c r="J44" s="638"/>
      <c r="K44" s="638"/>
      <c r="L44" s="638"/>
      <c r="M44" s="638"/>
    </row>
    <row r="45" spans="1:13" hidden="1">
      <c r="A45" s="625"/>
      <c r="B45" s="625"/>
      <c r="C45" s="625"/>
      <c r="D45" s="690"/>
      <c r="E45" s="694"/>
      <c r="F45" s="634"/>
      <c r="G45" s="491"/>
      <c r="H45" s="638"/>
      <c r="I45" s="638"/>
      <c r="J45" s="638"/>
      <c r="K45" s="638"/>
      <c r="L45" s="638"/>
      <c r="M45" s="638"/>
    </row>
    <row r="46" spans="1:13" hidden="1">
      <c r="A46" s="625"/>
      <c r="B46" s="625"/>
      <c r="C46" s="625"/>
      <c r="D46" s="690"/>
      <c r="E46" s="694"/>
      <c r="F46" s="634"/>
      <c r="G46" s="491"/>
      <c r="H46" s="638"/>
      <c r="I46" s="638"/>
      <c r="J46" s="638"/>
      <c r="K46" s="638"/>
      <c r="L46" s="638"/>
      <c r="M46" s="638"/>
    </row>
    <row r="47" spans="1:13" hidden="1">
      <c r="A47" s="625"/>
      <c r="B47" s="625"/>
      <c r="C47" s="625"/>
      <c r="D47" s="691"/>
      <c r="E47" s="695"/>
      <c r="F47" s="634"/>
      <c r="G47" s="491"/>
      <c r="H47" s="638"/>
      <c r="I47" s="638"/>
      <c r="J47" s="638"/>
      <c r="K47" s="638"/>
      <c r="L47" s="638"/>
      <c r="M47" s="638"/>
    </row>
    <row r="48" spans="1:13" hidden="1">
      <c r="A48" s="625"/>
      <c r="B48" s="625"/>
      <c r="C48" s="625"/>
      <c r="D48" s="691"/>
      <c r="E48" s="695"/>
      <c r="F48" s="634"/>
      <c r="G48" s="491"/>
      <c r="H48" s="638"/>
      <c r="I48" s="638"/>
      <c r="J48" s="638"/>
      <c r="K48" s="638"/>
      <c r="L48" s="638"/>
      <c r="M48" s="638"/>
    </row>
    <row r="49" spans="1:13" ht="15.75" hidden="1" thickBot="1">
      <c r="A49" s="626"/>
      <c r="B49" s="626"/>
      <c r="C49" s="626"/>
      <c r="D49" s="692"/>
      <c r="E49" s="696"/>
      <c r="F49" s="635"/>
      <c r="G49" s="551"/>
      <c r="H49" s="639"/>
      <c r="I49" s="639"/>
      <c r="J49" s="639"/>
      <c r="K49" s="639"/>
      <c r="L49" s="639"/>
      <c r="M49" s="639"/>
    </row>
    <row r="50" spans="1:13" hidden="1">
      <c r="A50" s="624">
        <f>'7. Mapa Final'!A50</f>
        <v>5</v>
      </c>
      <c r="B50" s="624" t="str">
        <f>'7. Mapa Final'!B50</f>
        <v>Ofrecer, prometer, entregar, aceptar o solicitar una ventaja indebida para buscar agilizar la creación de cargos,  traslados,  transformación  o  supresión de cargos o   en busca de un beneficio propio o de terceros</v>
      </c>
      <c r="C50" s="624" t="str">
        <f>'7. Mapa Final'!C50</f>
        <v>Incumplimiento de las metas establecidas</v>
      </c>
      <c r="D50" s="689" t="str">
        <f>'7. Mapa Final'!J50</f>
        <v>Muy Baja - 1</v>
      </c>
      <c r="E50" s="693" t="str">
        <f>'7. Mapa Final'!K50</f>
        <v>Menor - 2</v>
      </c>
      <c r="F50" s="633" t="str">
        <f>'7. Mapa Final'!M50</f>
        <v>Bajo - 2</v>
      </c>
      <c r="G50" s="491" t="s">
        <v>425</v>
      </c>
      <c r="H50" s="637"/>
      <c r="I50" s="637"/>
      <c r="J50" s="637"/>
      <c r="K50" s="637"/>
      <c r="L50" s="637"/>
      <c r="M50" s="637"/>
    </row>
    <row r="51" spans="1:13" hidden="1">
      <c r="A51" s="625"/>
      <c r="B51" s="625"/>
      <c r="C51" s="625"/>
      <c r="D51" s="690"/>
      <c r="E51" s="694"/>
      <c r="F51" s="634"/>
      <c r="G51" s="491"/>
      <c r="H51" s="638"/>
      <c r="I51" s="638"/>
      <c r="J51" s="638"/>
      <c r="K51" s="638"/>
      <c r="L51" s="638"/>
      <c r="M51" s="638"/>
    </row>
    <row r="52" spans="1:13" hidden="1">
      <c r="A52" s="625"/>
      <c r="B52" s="625"/>
      <c r="C52" s="625"/>
      <c r="D52" s="690"/>
      <c r="E52" s="694"/>
      <c r="F52" s="634"/>
      <c r="G52" s="491"/>
      <c r="H52" s="638"/>
      <c r="I52" s="638"/>
      <c r="J52" s="638"/>
      <c r="K52" s="638"/>
      <c r="L52" s="638"/>
      <c r="M52" s="638"/>
    </row>
    <row r="53" spans="1:13" hidden="1">
      <c r="A53" s="625"/>
      <c r="B53" s="625"/>
      <c r="C53" s="625"/>
      <c r="D53" s="690"/>
      <c r="E53" s="694"/>
      <c r="F53" s="634"/>
      <c r="G53" s="491"/>
      <c r="H53" s="638"/>
      <c r="I53" s="638"/>
      <c r="J53" s="638"/>
      <c r="K53" s="638"/>
      <c r="L53" s="638"/>
      <c r="M53" s="638"/>
    </row>
    <row r="54" spans="1:13" hidden="1">
      <c r="A54" s="625"/>
      <c r="B54" s="625"/>
      <c r="C54" s="625"/>
      <c r="D54" s="690"/>
      <c r="E54" s="694"/>
      <c r="F54" s="634"/>
      <c r="G54" s="491"/>
      <c r="H54" s="638"/>
      <c r="I54" s="638"/>
      <c r="J54" s="638"/>
      <c r="K54" s="638"/>
      <c r="L54" s="638"/>
      <c r="M54" s="638"/>
    </row>
    <row r="55" spans="1:13" hidden="1">
      <c r="A55" s="625"/>
      <c r="B55" s="625"/>
      <c r="C55" s="625"/>
      <c r="D55" s="690"/>
      <c r="E55" s="694"/>
      <c r="F55" s="634"/>
      <c r="G55" s="491"/>
      <c r="H55" s="638"/>
      <c r="I55" s="638"/>
      <c r="J55" s="638"/>
      <c r="K55" s="638"/>
      <c r="L55" s="638"/>
      <c r="M55" s="638"/>
    </row>
    <row r="56" spans="1:13" hidden="1">
      <c r="A56" s="625"/>
      <c r="B56" s="625"/>
      <c r="C56" s="625"/>
      <c r="D56" s="690"/>
      <c r="E56" s="694"/>
      <c r="F56" s="634"/>
      <c r="G56" s="491"/>
      <c r="H56" s="638"/>
      <c r="I56" s="638"/>
      <c r="J56" s="638"/>
      <c r="K56" s="638"/>
      <c r="L56" s="638"/>
      <c r="M56" s="638"/>
    </row>
    <row r="57" spans="1:13" hidden="1">
      <c r="A57" s="625"/>
      <c r="B57" s="625"/>
      <c r="C57" s="625"/>
      <c r="D57" s="691"/>
      <c r="E57" s="695"/>
      <c r="F57" s="634"/>
      <c r="G57" s="491"/>
      <c r="H57" s="638"/>
      <c r="I57" s="638"/>
      <c r="J57" s="638"/>
      <c r="K57" s="638"/>
      <c r="L57" s="638"/>
      <c r="M57" s="638"/>
    </row>
    <row r="58" spans="1:13" hidden="1">
      <c r="A58" s="625"/>
      <c r="B58" s="625"/>
      <c r="C58" s="625"/>
      <c r="D58" s="691"/>
      <c r="E58" s="695"/>
      <c r="F58" s="634"/>
      <c r="G58" s="491"/>
      <c r="H58" s="638"/>
      <c r="I58" s="638"/>
      <c r="J58" s="638"/>
      <c r="K58" s="638"/>
      <c r="L58" s="638"/>
      <c r="M58" s="638"/>
    </row>
    <row r="59" spans="1:13" ht="15.75" hidden="1" thickBot="1">
      <c r="A59" s="626"/>
      <c r="B59" s="626"/>
      <c r="C59" s="626"/>
      <c r="D59" s="692"/>
      <c r="E59" s="696"/>
      <c r="F59" s="635"/>
      <c r="G59" s="551"/>
      <c r="H59" s="639"/>
      <c r="I59" s="639"/>
      <c r="J59" s="639"/>
      <c r="K59" s="639"/>
      <c r="L59" s="639"/>
      <c r="M59" s="639"/>
    </row>
    <row r="60" spans="1:13" hidden="1"/>
  </sheetData>
  <mergeCells count="82">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9:G9"/>
    <mergeCell ref="A10:A19"/>
    <mergeCell ref="B10:B19"/>
    <mergeCell ref="C10:C19"/>
    <mergeCell ref="D10:D19"/>
    <mergeCell ref="E10:E1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K20:K29"/>
    <mergeCell ref="L20:L29"/>
    <mergeCell ref="D40:D49"/>
    <mergeCell ref="E40:E49"/>
    <mergeCell ref="F40:F49"/>
    <mergeCell ref="G40:G49"/>
    <mergeCell ref="H40:H49"/>
    <mergeCell ref="K40:K49"/>
    <mergeCell ref="L40:L49"/>
    <mergeCell ref="F30:F39"/>
    <mergeCell ref="G30:G39"/>
    <mergeCell ref="H30:H3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3.xml><?xml version="1.0" encoding="utf-8"?>
<ds:datastoreItem xmlns:ds="http://schemas.openxmlformats.org/officeDocument/2006/customXml" ds:itemID="{34378FC5-9C53-4A0E-B1CC-5094C44FEEF7}">
  <ds:schemaRefs>
    <ds:schemaRef ds:uri="ebe62426-be44-4ac6-b4e7-c6e91301097f"/>
    <ds:schemaRef ds:uri="http://schemas.microsoft.com/office/2006/documentManagement/types"/>
    <ds:schemaRef ds:uri="http://purl.org/dc/dcmitype/"/>
    <ds:schemaRef ds:uri="http://purl.org/dc/elements/1.1/"/>
    <ds:schemaRef ds:uri="http://www.w3.org/XML/1998/namespace"/>
    <ds:schemaRef ds:uri="http://purl.org/dc/terms/"/>
    <ds:schemaRef ds:uri="http://schemas.openxmlformats.org/package/2006/metadata/core-properties"/>
    <ds:schemaRef ds:uri="http://schemas.microsoft.com/office/infopath/2007/PartnerControls"/>
    <ds:schemaRef ds:uri="1f8d7d97-b52e-4e8e-add1-cddb6c7f9c6e"/>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Gloria Amparo Estrada Santamaria</cp:lastModifiedBy>
  <cp:revision/>
  <dcterms:created xsi:type="dcterms:W3CDTF">2021-04-16T16:11:31Z</dcterms:created>
  <dcterms:modified xsi:type="dcterms:W3CDTF">2024-10-24T19:04:44Z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